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8800" windowHeight="12300"/>
  </bookViews>
  <sheets>
    <sheet name="программа" sheetId="1" r:id="rId1"/>
    <sheet name="целевые показатели" sheetId="2" r:id="rId2"/>
    <sheet name="иные показатели" sheetId="3" r:id="rId3"/>
  </sheets>
  <definedNames>
    <definedName name="_xlnm._FilterDatabase" localSheetId="0" hidden="1">программа!$A$8:$AG$156</definedName>
    <definedName name="_xlnm._FilterDatabase" localSheetId="1" hidden="1">'целевые показатели'!$H$1:$H$14</definedName>
    <definedName name="_xlnm.Print_Titles" localSheetId="0">программа!$4:$6</definedName>
    <definedName name="_xlnm.Print_Area" localSheetId="2">'иные показатели'!$A$1:$H$11</definedName>
    <definedName name="_xlnm.Print_Area" localSheetId="0">программа!$A$1:$K$157</definedName>
    <definedName name="_xlnm.Print_Area" localSheetId="1">'целевые показатели'!$A$1:$I$12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0" i="1" l="1"/>
  <c r="G122" i="1"/>
  <c r="G124" i="1"/>
  <c r="G126" i="1"/>
  <c r="G102" i="1"/>
  <c r="G104" i="1"/>
  <c r="G105" i="1"/>
  <c r="G106" i="1"/>
  <c r="G92" i="1"/>
  <c r="G96" i="1"/>
  <c r="G90" i="1"/>
  <c r="G74" i="1"/>
  <c r="G76" i="1"/>
  <c r="G78" i="1"/>
  <c r="G80" i="1"/>
  <c r="G82" i="1"/>
  <c r="G70" i="1"/>
  <c r="G55" i="1"/>
  <c r="G57" i="1"/>
  <c r="G60" i="1"/>
  <c r="G63" i="1"/>
  <c r="G65" i="1"/>
  <c r="G67" i="1"/>
  <c r="G40" i="1"/>
  <c r="G43" i="1"/>
  <c r="G45" i="1"/>
  <c r="G50" i="1"/>
  <c r="G52" i="1"/>
  <c r="G32" i="1"/>
  <c r="G33" i="1"/>
  <c r="G36" i="1"/>
  <c r="G38" i="1"/>
  <c r="G25" i="1"/>
  <c r="G27" i="1"/>
  <c r="G29" i="1"/>
  <c r="G13" i="1"/>
  <c r="G16" i="1"/>
  <c r="E152" i="1" l="1"/>
  <c r="F152" i="1"/>
  <c r="G152" i="1" s="1"/>
  <c r="D152" i="1"/>
  <c r="F150" i="1"/>
  <c r="E149" i="1"/>
  <c r="F149" i="1"/>
  <c r="D149" i="1"/>
  <c r="E147" i="1"/>
  <c r="F147" i="1"/>
  <c r="D147" i="1"/>
  <c r="E130" i="1"/>
  <c r="E129" i="1" s="1"/>
  <c r="F130" i="1"/>
  <c r="D130" i="1"/>
  <c r="D129" i="1" s="1"/>
  <c r="E91" i="1"/>
  <c r="F91" i="1"/>
  <c r="G91" i="1" s="1"/>
  <c r="D91" i="1"/>
  <c r="E100" i="1"/>
  <c r="E99" i="1" s="1"/>
  <c r="F100" i="1"/>
  <c r="D100" i="1"/>
  <c r="E101" i="1"/>
  <c r="F101" i="1"/>
  <c r="D101" i="1"/>
  <c r="E103" i="1"/>
  <c r="F103" i="1"/>
  <c r="D103" i="1"/>
  <c r="E94" i="1"/>
  <c r="E93" i="1" s="1"/>
  <c r="F94" i="1"/>
  <c r="G94" i="1" s="1"/>
  <c r="D94" i="1"/>
  <c r="D93" i="1" s="1"/>
  <c r="E89" i="1"/>
  <c r="F89" i="1"/>
  <c r="D89" i="1"/>
  <c r="F47" i="1"/>
  <c r="D31" i="1"/>
  <c r="D30" i="1" s="1"/>
  <c r="F31" i="1"/>
  <c r="E31" i="1"/>
  <c r="E30" i="1" s="1"/>
  <c r="D95" i="1"/>
  <c r="F95" i="1"/>
  <c r="E95" i="1"/>
  <c r="E119" i="1"/>
  <c r="F119" i="1"/>
  <c r="D119" i="1"/>
  <c r="E121" i="1"/>
  <c r="F121" i="1"/>
  <c r="G121" i="1" s="1"/>
  <c r="D121" i="1"/>
  <c r="E123" i="1"/>
  <c r="F123" i="1"/>
  <c r="D123" i="1"/>
  <c r="E125" i="1"/>
  <c r="F125" i="1"/>
  <c r="G125" i="1" s="1"/>
  <c r="D125" i="1"/>
  <c r="G123" i="1" l="1"/>
  <c r="G89" i="1"/>
  <c r="G101" i="1"/>
  <c r="G119" i="1"/>
  <c r="G147" i="1"/>
  <c r="F30" i="1"/>
  <c r="G30" i="1" s="1"/>
  <c r="G31" i="1"/>
  <c r="F46" i="1"/>
  <c r="F93" i="1"/>
  <c r="G93" i="1" s="1"/>
  <c r="D99" i="1"/>
  <c r="H149" i="1"/>
  <c r="G149" i="1"/>
  <c r="F99" i="1"/>
  <c r="G99" i="1" s="1"/>
  <c r="G100" i="1"/>
  <c r="G95" i="1"/>
  <c r="G103" i="1"/>
  <c r="F129" i="1"/>
  <c r="G129" i="1" s="1"/>
  <c r="G130" i="1"/>
  <c r="H125" i="1"/>
  <c r="D81" i="1"/>
  <c r="E81" i="1"/>
  <c r="F81" i="1"/>
  <c r="G81" i="1" s="1"/>
  <c r="E79" i="1"/>
  <c r="F79" i="1"/>
  <c r="G79" i="1" s="1"/>
  <c r="D79" i="1"/>
  <c r="E77" i="1"/>
  <c r="F77" i="1"/>
  <c r="D77" i="1"/>
  <c r="E75" i="1"/>
  <c r="F75" i="1"/>
  <c r="G75" i="1" s="1"/>
  <c r="D75" i="1"/>
  <c r="E73" i="1"/>
  <c r="F73" i="1"/>
  <c r="G73" i="1" s="1"/>
  <c r="D73" i="1"/>
  <c r="E69" i="1"/>
  <c r="F69" i="1"/>
  <c r="D69" i="1"/>
  <c r="E66" i="1"/>
  <c r="F66" i="1"/>
  <c r="D66" i="1"/>
  <c r="E64" i="1"/>
  <c r="F64" i="1"/>
  <c r="D64" i="1"/>
  <c r="E62" i="1"/>
  <c r="F62" i="1"/>
  <c r="D62" i="1"/>
  <c r="E59" i="1"/>
  <c r="F59" i="1"/>
  <c r="D59" i="1"/>
  <c r="E56" i="1"/>
  <c r="F56" i="1"/>
  <c r="D56" i="1"/>
  <c r="E54" i="1"/>
  <c r="F54" i="1"/>
  <c r="G54" i="1" s="1"/>
  <c r="D54" i="1"/>
  <c r="E49" i="1"/>
  <c r="F49" i="1"/>
  <c r="G49" i="1" s="1"/>
  <c r="D49" i="1"/>
  <c r="E44" i="1"/>
  <c r="F44" i="1"/>
  <c r="D44" i="1"/>
  <c r="E42" i="1"/>
  <c r="F42" i="1"/>
  <c r="D42" i="1"/>
  <c r="E39" i="1"/>
  <c r="F39" i="1"/>
  <c r="D39" i="1"/>
  <c r="E37" i="1"/>
  <c r="F37" i="1"/>
  <c r="D37" i="1"/>
  <c r="E35" i="1"/>
  <c r="F35" i="1"/>
  <c r="D35" i="1"/>
  <c r="D32" i="1"/>
  <c r="E28" i="1"/>
  <c r="F28" i="1"/>
  <c r="D28" i="1"/>
  <c r="E26" i="1"/>
  <c r="F26" i="1"/>
  <c r="D26" i="1"/>
  <c r="E24" i="1"/>
  <c r="F24" i="1"/>
  <c r="D24" i="1"/>
  <c r="E22" i="1"/>
  <c r="F22" i="1"/>
  <c r="D22" i="1"/>
  <c r="G28" i="1" l="1"/>
  <c r="G44" i="1"/>
  <c r="G24" i="1"/>
  <c r="G39" i="1"/>
  <c r="G35" i="1"/>
  <c r="G56" i="1"/>
  <c r="G77" i="1"/>
  <c r="G22" i="1"/>
  <c r="G37" i="1"/>
  <c r="G62" i="1"/>
  <c r="G64" i="1"/>
  <c r="G59" i="1"/>
  <c r="H69" i="1"/>
  <c r="G69" i="1"/>
  <c r="G26" i="1"/>
  <c r="G42" i="1"/>
  <c r="G66" i="1"/>
  <c r="H81" i="1"/>
  <c r="H102" i="1"/>
  <c r="H104" i="1"/>
  <c r="H78" i="1" l="1"/>
  <c r="H67" i="1"/>
  <c r="H60" i="1"/>
  <c r="E154" i="1" l="1"/>
  <c r="I16" i="1"/>
  <c r="G10" i="2" l="1"/>
  <c r="F5" i="3" l="1"/>
  <c r="G11" i="2" l="1"/>
  <c r="G9" i="2"/>
  <c r="E141" i="1" l="1"/>
  <c r="E140" i="1" s="1"/>
  <c r="F141" i="1"/>
  <c r="E143" i="1"/>
  <c r="E142" i="1" s="1"/>
  <c r="F143" i="1"/>
  <c r="E145" i="1"/>
  <c r="E144" i="1" s="1"/>
  <c r="F145" i="1"/>
  <c r="E146" i="1"/>
  <c r="F146" i="1"/>
  <c r="G146" i="1" s="1"/>
  <c r="E151" i="1"/>
  <c r="F151" i="1"/>
  <c r="F154" i="1"/>
  <c r="E156" i="1"/>
  <c r="E155" i="1" s="1"/>
  <c r="F156" i="1"/>
  <c r="G151" i="1" l="1"/>
  <c r="F142" i="1"/>
  <c r="G142" i="1" s="1"/>
  <c r="G143" i="1"/>
  <c r="F144" i="1"/>
  <c r="G144" i="1" s="1"/>
  <c r="G145" i="1"/>
  <c r="H154" i="1"/>
  <c r="G154" i="1"/>
  <c r="F140" i="1"/>
  <c r="G140" i="1" s="1"/>
  <c r="G141" i="1"/>
  <c r="F155" i="1"/>
  <c r="G156" i="1"/>
  <c r="H152" i="1"/>
  <c r="F148" i="1"/>
  <c r="G155" i="1" l="1"/>
  <c r="D156" i="1"/>
  <c r="D155" i="1" s="1"/>
  <c r="D151" i="1"/>
  <c r="D146" i="1"/>
  <c r="H143" i="1"/>
  <c r="D143" i="1"/>
  <c r="D142" i="1" s="1"/>
  <c r="D141" i="1"/>
  <c r="D140" i="1" s="1"/>
  <c r="I156" i="1"/>
  <c r="H156" i="1" l="1"/>
  <c r="E53" i="1" l="1"/>
  <c r="D53" i="1"/>
  <c r="D150" i="1" s="1"/>
  <c r="G53" i="1" l="1"/>
  <c r="E150" i="1"/>
  <c r="G150" i="1" s="1"/>
  <c r="D148" i="1"/>
  <c r="D47" i="1"/>
  <c r="D46" i="1" s="1"/>
  <c r="E148" i="1"/>
  <c r="G148" i="1" s="1"/>
  <c r="E47" i="1"/>
  <c r="E46" i="1" l="1"/>
  <c r="G46" i="1" s="1"/>
  <c r="G47" i="1"/>
  <c r="H47" i="1"/>
  <c r="I74" i="1" l="1"/>
  <c r="H74" i="1"/>
  <c r="F72" i="1"/>
  <c r="E72" i="1"/>
  <c r="D72" i="1"/>
  <c r="D71" i="1" l="1"/>
  <c r="F71" i="1"/>
  <c r="G72" i="1"/>
  <c r="E71" i="1"/>
  <c r="I72" i="1"/>
  <c r="H72" i="1"/>
  <c r="I65" i="1"/>
  <c r="H65" i="1"/>
  <c r="H130" i="1"/>
  <c r="E108" i="1"/>
  <c r="E138" i="1" s="1"/>
  <c r="F108" i="1"/>
  <c r="G108" i="1" l="1"/>
  <c r="F138" i="1"/>
  <c r="G138" i="1" s="1"/>
  <c r="G71" i="1"/>
  <c r="H108" i="1"/>
  <c r="I130" i="1"/>
  <c r="D10" i="1"/>
  <c r="D109" i="1" s="1"/>
  <c r="D139" i="1" s="1"/>
  <c r="D108" i="1"/>
  <c r="D138" i="1" s="1"/>
  <c r="I96" i="1"/>
  <c r="H96" i="1"/>
  <c r="I82" i="1"/>
  <c r="H82" i="1"/>
  <c r="H70" i="1"/>
  <c r="I70" i="1"/>
  <c r="I60" i="1"/>
  <c r="E51" i="1"/>
  <c r="I138" i="1" l="1"/>
  <c r="H138" i="1"/>
  <c r="I69" i="1"/>
  <c r="I95" i="1" l="1"/>
  <c r="H95" i="1"/>
  <c r="E14" i="1" l="1"/>
  <c r="F14" i="1"/>
  <c r="G14" i="1" s="1"/>
  <c r="H14" i="1" l="1"/>
  <c r="D51" i="1"/>
  <c r="D14" i="1"/>
  <c r="D11" i="1"/>
  <c r="F6" i="3" l="1"/>
  <c r="G6" i="3" s="1"/>
  <c r="F7" i="3"/>
  <c r="G7" i="3" s="1"/>
  <c r="F8" i="3"/>
  <c r="G8" i="3" s="1"/>
  <c r="F9" i="3"/>
  <c r="G9" i="3" s="1"/>
  <c r="F10" i="3"/>
  <c r="G10" i="3" s="1"/>
  <c r="F11" i="3"/>
  <c r="G11" i="3" s="1"/>
  <c r="G5" i="3"/>
  <c r="G8" i="2" l="1"/>
  <c r="H8" i="2" s="1"/>
  <c r="G6" i="2"/>
  <c r="H6" i="2" s="1"/>
  <c r="G12" i="2"/>
  <c r="H12" i="2" s="1"/>
  <c r="I47" i="1" l="1"/>
  <c r="F21" i="1" l="1"/>
  <c r="E21" i="1"/>
  <c r="H73" i="1"/>
  <c r="I73" i="1"/>
  <c r="D154" i="1"/>
  <c r="I92" i="1"/>
  <c r="H92" i="1"/>
  <c r="F51" i="1"/>
  <c r="G51" i="1" s="1"/>
  <c r="F153" i="1"/>
  <c r="G21" i="1" l="1"/>
  <c r="I21" i="1"/>
  <c r="H21" i="1"/>
  <c r="H66" i="1"/>
  <c r="H49" i="1"/>
  <c r="I59" i="1"/>
  <c r="H77" i="1"/>
  <c r="H59" i="1"/>
  <c r="E153" i="1"/>
  <c r="H46" i="1"/>
  <c r="H129" i="1"/>
  <c r="H89" i="1"/>
  <c r="I129" i="1"/>
  <c r="H90" i="1"/>
  <c r="I94" i="1"/>
  <c r="I90" i="1"/>
  <c r="H93" i="1"/>
  <c r="G153" i="1" l="1"/>
  <c r="H71" i="1"/>
  <c r="H64" i="1"/>
  <c r="I64" i="1"/>
  <c r="I71" i="1"/>
  <c r="I81" i="1"/>
  <c r="I93" i="1"/>
  <c r="I46" i="1"/>
  <c r="H155" i="1" l="1"/>
  <c r="I155" i="1"/>
  <c r="I102" i="1"/>
  <c r="H103" i="1"/>
  <c r="H32" i="1"/>
  <c r="I101" i="1" l="1"/>
  <c r="H101" i="1"/>
  <c r="I99" i="1"/>
  <c r="D9" i="1"/>
  <c r="D21" i="1" l="1"/>
  <c r="D145" i="1"/>
  <c r="D144" i="1" s="1"/>
  <c r="D153" i="1"/>
  <c r="H91" i="1"/>
  <c r="I91" i="1"/>
  <c r="D8" i="1"/>
  <c r="I89" i="1" l="1"/>
  <c r="H10" i="2"/>
  <c r="H9" i="2"/>
  <c r="G7" i="2"/>
  <c r="H7" i="2" s="1"/>
  <c r="I104" i="1" l="1"/>
  <c r="H45" i="1" l="1"/>
  <c r="H99" i="1" l="1"/>
  <c r="H100" i="1"/>
  <c r="I100" i="1"/>
  <c r="I57" i="1" l="1"/>
  <c r="H57" i="1"/>
  <c r="I56" i="1"/>
  <c r="H56" i="1" l="1"/>
  <c r="I154" i="1" l="1"/>
  <c r="H141" i="1"/>
  <c r="I141" i="1"/>
  <c r="I149" i="1"/>
  <c r="H150" i="1"/>
  <c r="I150" i="1"/>
  <c r="H145" i="1"/>
  <c r="I145" i="1"/>
  <c r="H122" i="1"/>
  <c r="I122" i="1"/>
  <c r="H126" i="1"/>
  <c r="I126" i="1"/>
  <c r="I108" i="1"/>
  <c r="H94" i="1"/>
  <c r="H76" i="1"/>
  <c r="I76" i="1"/>
  <c r="I78" i="1"/>
  <c r="I45" i="1"/>
  <c r="H50" i="1"/>
  <c r="I50" i="1"/>
  <c r="H52" i="1"/>
  <c r="I52" i="1"/>
  <c r="H53" i="1"/>
  <c r="I53" i="1"/>
  <c r="H55" i="1"/>
  <c r="I55" i="1"/>
  <c r="H63" i="1"/>
  <c r="I63" i="1"/>
  <c r="I67" i="1"/>
  <c r="H27" i="1"/>
  <c r="I27" i="1"/>
  <c r="H30" i="1"/>
  <c r="I30" i="1"/>
  <c r="H31" i="1"/>
  <c r="I31" i="1"/>
  <c r="H33" i="1"/>
  <c r="I33" i="1"/>
  <c r="H36" i="1"/>
  <c r="I36" i="1"/>
  <c r="H38" i="1"/>
  <c r="I38" i="1"/>
  <c r="H43" i="1"/>
  <c r="I43" i="1"/>
  <c r="H12" i="1"/>
  <c r="I12" i="1"/>
  <c r="H13" i="1"/>
  <c r="I13" i="1"/>
  <c r="I14" i="1"/>
  <c r="H15" i="1"/>
  <c r="I15" i="1"/>
  <c r="H16" i="1"/>
  <c r="H22" i="1"/>
  <c r="I22" i="1"/>
  <c r="H23" i="1"/>
  <c r="I23" i="1"/>
  <c r="H25" i="1"/>
  <c r="I25" i="1"/>
  <c r="I29" i="1" l="1"/>
  <c r="H29" i="1"/>
  <c r="I140" i="1" l="1"/>
  <c r="I147" i="1"/>
  <c r="I125" i="1"/>
  <c r="I121" i="1"/>
  <c r="F11" i="1"/>
  <c r="E11" i="1"/>
  <c r="F10" i="1"/>
  <c r="E10" i="1"/>
  <c r="E109" i="1" s="1"/>
  <c r="E139" i="1" s="1"/>
  <c r="F9" i="1"/>
  <c r="E9" i="1"/>
  <c r="G11" i="1" l="1"/>
  <c r="G10" i="1"/>
  <c r="F109" i="1"/>
  <c r="E8" i="1"/>
  <c r="I9" i="1"/>
  <c r="I103" i="1"/>
  <c r="I62" i="1"/>
  <c r="I44" i="1"/>
  <c r="I40" i="1"/>
  <c r="H54" i="1"/>
  <c r="I11" i="1"/>
  <c r="I10" i="1"/>
  <c r="I77" i="1"/>
  <c r="H121" i="1"/>
  <c r="H26" i="1"/>
  <c r="I26" i="1"/>
  <c r="I66" i="1"/>
  <c r="H75" i="1"/>
  <c r="I75" i="1"/>
  <c r="H80" i="1"/>
  <c r="H142" i="1"/>
  <c r="I142" i="1"/>
  <c r="H144" i="1"/>
  <c r="I144" i="1"/>
  <c r="H153" i="1"/>
  <c r="I153" i="1"/>
  <c r="H140" i="1"/>
  <c r="H11" i="1"/>
  <c r="I32" i="1"/>
  <c r="H40" i="1"/>
  <c r="H44" i="1"/>
  <c r="H51" i="1"/>
  <c r="I51" i="1"/>
  <c r="H124" i="1"/>
  <c r="I124" i="1"/>
  <c r="H10" i="1"/>
  <c r="H42" i="1"/>
  <c r="I42" i="1"/>
  <c r="I143" i="1"/>
  <c r="H148" i="1"/>
  <c r="I148" i="1"/>
  <c r="F8" i="1"/>
  <c r="G8" i="1" s="1"/>
  <c r="H9" i="1"/>
  <c r="I24" i="1"/>
  <c r="H24" i="1"/>
  <c r="I35" i="1"/>
  <c r="H35" i="1"/>
  <c r="I37" i="1"/>
  <c r="H37" i="1"/>
  <c r="I49" i="1"/>
  <c r="I54" i="1"/>
  <c r="H62" i="1"/>
  <c r="I80" i="1"/>
  <c r="H147" i="1"/>
  <c r="H28" i="1"/>
  <c r="F139" i="1" l="1"/>
  <c r="G139" i="1" s="1"/>
  <c r="G109" i="1"/>
  <c r="H8" i="1"/>
  <c r="I8" i="1"/>
  <c r="I39" i="1"/>
  <c r="H79" i="1"/>
  <c r="I28" i="1"/>
  <c r="I146" i="1"/>
  <c r="H146" i="1"/>
  <c r="I123" i="1"/>
  <c r="H123" i="1"/>
  <c r="I79" i="1"/>
  <c r="H39" i="1"/>
  <c r="E137" i="1" l="1"/>
  <c r="E107" i="1"/>
  <c r="I120" i="1" l="1"/>
  <c r="D107" i="1"/>
  <c r="H120" i="1"/>
  <c r="H109" i="1" l="1"/>
  <c r="H139" i="1"/>
  <c r="D137" i="1"/>
  <c r="F107" i="1"/>
  <c r="G107" i="1" s="1"/>
  <c r="I109" i="1"/>
  <c r="F137" i="1" l="1"/>
  <c r="I107" i="1"/>
  <c r="H107" i="1"/>
  <c r="I152" i="1"/>
  <c r="I139" i="1"/>
  <c r="I119" i="1"/>
  <c r="H119" i="1"/>
  <c r="G137" i="1" l="1"/>
  <c r="H137" i="1"/>
  <c r="I137" i="1"/>
  <c r="H151" i="1"/>
  <c r="I151" i="1"/>
</calcChain>
</file>

<file path=xl/sharedStrings.xml><?xml version="1.0" encoding="utf-8"?>
<sst xmlns="http://schemas.openxmlformats.org/spreadsheetml/2006/main" count="736" uniqueCount="238">
  <si>
    <t>Наименование</t>
  </si>
  <si>
    <t>Достигнутый результат в рамках основного мероприятия (мероприятия)</t>
  </si>
  <si>
    <t>Источники финансирования</t>
  </si>
  <si>
    <t>всего, в том числе</t>
  </si>
  <si>
    <t>за счет межбюджетных трансфертов из окружного бюджета</t>
  </si>
  <si>
    <t>Примечание (факторы, обусловившие неисполнение уточненного плана )</t>
  </si>
  <si>
    <t>Ответственный (администратор или соадминистратор)</t>
  </si>
  <si>
    <t xml:space="preserve">за счет средств местного бюджета </t>
  </si>
  <si>
    <t xml:space="preserve">департамент образования
 </t>
  </si>
  <si>
    <t>х</t>
  </si>
  <si>
    <t>Подпрограмма 1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конфликтов"</t>
  </si>
  <si>
    <t xml:space="preserve">Объем финансирования соадминистратора управление бюджетного учета и отчетности Администрации города </t>
  </si>
  <si>
    <t xml:space="preserve">Объем финансирования соадминистратора «Департамент образования Администрации города»
</t>
  </si>
  <si>
    <t xml:space="preserve">Объем финансирования соадминистратора «Управление физической культуры и спорта Администрации города»
</t>
  </si>
  <si>
    <t>управление физической культуры и спорта</t>
  </si>
  <si>
    <t xml:space="preserve">управление физической культуры и спорта
 </t>
  </si>
  <si>
    <t xml:space="preserve">департамент образования   </t>
  </si>
  <si>
    <t>департамент образования</t>
  </si>
  <si>
    <t>управление по вопросам общественной безопасности</t>
  </si>
  <si>
    <t>управление по вопросам общественной безопасности, управление физической культуры и спорта</t>
  </si>
  <si>
    <t xml:space="preserve">департамент образования, управление по вопросам общественной безопасности
 </t>
  </si>
  <si>
    <t xml:space="preserve">Объем финансирования администратора «Управление по вопросам общественной безопасности Администрации города»
</t>
  </si>
  <si>
    <t>Объем финансирования (руб.)</t>
  </si>
  <si>
    <t>отклонение</t>
  </si>
  <si>
    <t>руб.</t>
  </si>
  <si>
    <t>%</t>
  </si>
  <si>
    <t>№ п/п</t>
  </si>
  <si>
    <t>Наименование целевого показателя, ед. измер.</t>
  </si>
  <si>
    <t>Вид показателя (прямой/ обратный)</t>
  </si>
  <si>
    <t>Результат реализации программы</t>
  </si>
  <si>
    <t>ед.</t>
  </si>
  <si>
    <t>прямой</t>
  </si>
  <si>
    <t>факт</t>
  </si>
  <si>
    <t>утвержденный план</t>
  </si>
  <si>
    <t>уточненный план</t>
  </si>
  <si>
    <t xml:space="preserve">факт </t>
  </si>
  <si>
    <t>Примечание (факторы, обусловившие неисполнение показателей)</t>
  </si>
  <si>
    <t>Мероприятие 1.1.2.3. Оказание содействия религиозным организациям в проведении мероприятий в рамках заключенных соглашений о сотрудничестве (развитие межнационального и межконфессионального диалога, возрождения семейных ценностей, противодействие экстремизму, национальной и религиозной нетерпимости) в рамках заключенных соглашений о сотрудничестве между Администрацией города, Сургутским благочинием Ханты-Мансийской эпархией Русской Православной Церкви, местной мусульманской религиозной организацией города Сургута</t>
  </si>
  <si>
    <t>Мероприятие 1.2.1.2. Проведение конкурса проектов в сфере гармонизации межэтнических и межконфессиональных отношений</t>
  </si>
  <si>
    <t xml:space="preserve">Мероприятие 1.2.2.6. Цикл мероприятий, направленных на профилактику экстремизма  </t>
  </si>
  <si>
    <t>Мероприятие 1.2.2.7. Межнациональный фестиваль Всероссийского физкультурно-спортивного комплекса «ГТО»</t>
  </si>
  <si>
    <t>Мероприятие 1.2.3.4. Молодежный проект «Северный лес»</t>
  </si>
  <si>
    <t xml:space="preserve">Мероприятие 1.2.3.6.  Организация и проведение фестивалей (дни культуры финно-угорских народов) </t>
  </si>
  <si>
    <t>Мероприятие 1.2.3.8. Онлайн-викторина «Россия многонациональная»</t>
  </si>
  <si>
    <t>Мероприятие 1.2.3.5. Реализация проекта «Растем вместе»</t>
  </si>
  <si>
    <t>Мероприятие 1.4.1.1. Организация и проведение конкурса «Литература – душа русской культуры»</t>
  </si>
  <si>
    <t xml:space="preserve">Мероприятие 1.4.1.2. Проведение курсов «Развитие языковой, речевой компетентности детей мигрантов, не владеющих и слабо владеющих русским языком» </t>
  </si>
  <si>
    <t xml:space="preserve">Мероприятие 1.5.1.2. Проведение просветительских мероприятий для мигрантов с информированием о правилах поведения, о дате и месте проведения мероприятий, в которых мигранты могут принять участие, обучение навыкам межкультурного взаимодействия с местным населением
</t>
  </si>
  <si>
    <t>Мероприятие 1.5.1.4. Привлечение работодателей к организации либо участию в муниципальных массовых этнокультурных мероприятиях.</t>
  </si>
  <si>
    <t xml:space="preserve">Мероприятие 1.6.1.1. Систематическое размещение информации о мероприятиях, направленных на сохранение традиционных для России нравственных ориентиров, межнационального и межконфессионального согласия, а также приобщения молодежи к ценностям российской культуры, в том числе об исторических примерах дружбы и сотрудничества народов России, в городских средствах массовой информации, а также социальных сетях
</t>
  </si>
  <si>
    <t>Мероприятие 1.6.1.2. Подготовка и размещение на официальном портале Администрации города материалов о деятельности органов местного самоуправления муниципального образования городской округ Сургут в сфере укрепления межнациональных и межконфессиональных отношений, профилактики экстремизма</t>
  </si>
  <si>
    <t>Мероприятие 1.6.1.3. Проведение встречи с участием представителей Администрации города, СМИ, силовых структур, научного сообщества, педагогов и учащихся учреждений высшего и среднего профессионального образования Сургута по вопросам взаимодействия в сфере укрепления межнациональных и межконфессиональных отношений, противодействия экстремизму и осуществлению грантовой поддержки</t>
  </si>
  <si>
    <t xml:space="preserve">Мероприятие 2.1.2.1. Проведение мероприятий в рамках заключенных соглашений о сотрудничестве между муниципальными учреждениями молодёжной политики и религиозными организациями и конфессиями (проведение встреч, бесед, лекций с молодежью, посещающей муниципальные учреждения молодёжной политики на темы религиозной культуры)
</t>
  </si>
  <si>
    <t xml:space="preserve">Мероприятие 2.1.2.2. Проведение мероприятий в рамках заключённых соглашений о сотрудничестве между муниципальными учреждениями молодёжной политики и ветеранскими организациями, участниками локальных войн и конфликтов (проведение встреч, бесед, направленных на профилактику экстремизма в молодёжной среде)
</t>
  </si>
  <si>
    <t xml:space="preserve">Объем финансирования соадминистратора
Муниципальное казенное учреждение «Управление информационных технологий и связи города Сургута»
</t>
  </si>
  <si>
    <t>управление бюджетного учёта и отчётности   (муниципальное казенное учреждение «Центр организационного обеспечения деятельности муниципальных организаций»)</t>
  </si>
  <si>
    <t>департамент образования, 
управление по вопросам общественной безопасности</t>
  </si>
  <si>
    <t>Обеспечение участия граждан в мероприятиях, направленных на этнокультурное развитие народов России, не менее, человек</t>
  </si>
  <si>
    <t>Обеспечение участия мигрантов в мероприятиях, направленных на их адаптацию, не менее, человек</t>
  </si>
  <si>
    <t>Количество совершенных преступлений террористической направленности в учреждениях, подведомственных Администрации города, ед.</t>
  </si>
  <si>
    <t>Доля массовых мероприятий, обеспеченных мерами антитеррористической безопасности при проведении согласованных Администрацией города массовых мероприятий, %</t>
  </si>
  <si>
    <t>Мероприятие 1.5.1.1. Обеспечение деятельности Центров культурно-языковой адаптации детей мигрантов</t>
  </si>
  <si>
    <t>Мероприятие 1.2.1.1. Организация в муниципальных общеобразовательных организациях мероприятий, направленных на распространение идеи единства народов Российской Федерации, в том числе посвященных празднованию Дня Государственного флага Российской Федерации, Дня народного единства</t>
  </si>
  <si>
    <t>Мероприятие 1.2.1.4. Проведение торжественного мероприятия "В единстве сила России", посвященного Дню народного единства</t>
  </si>
  <si>
    <t>Постановлением Администрации города от 29.01.2020 № 640 утверждено положение о системе мониторинга состояния межнациональных, межконфессиональных отношений и раннего предупреждения конфликтных ситуаций в городе Сургуте (далее – положение). Организация деятельности по мониторингу при выявлении  резонансных ситуаций осуществляется в соответствии с указанным положением, в результате принятых мер межэтнического конфликта не допущено.</t>
  </si>
  <si>
    <t>Доля граждан, положительно оценивающих состояние межнациональных отношений в городе, %</t>
  </si>
  <si>
    <t>Реализация некоммерческими организациями проектов по укреплению межнационального и межконфессионального согласия, поддержке и развитию языков и культуры народов Российской Федерации, проживающих на территории муниципального образования, обеспечению социальной и культурной адаптации мигрантов и профилактике экстремизма, не менее, проектов</t>
  </si>
  <si>
    <t>Обеспечение участия граждан в мероприятиях, направленных на укрепление общероссийского гражданского единства, межнациональных и межконфессиональных отношений, профилактику экстремизма, не менее, человек</t>
  </si>
  <si>
    <t>Размещение в средствах массовой информации и социальных сетях публикаций, направленных на укрепление общероссийского гражданского единства, гармонизацию межнациональных отношений, профилактику экстремизма, не менее, ед.</t>
  </si>
  <si>
    <t>Количество проведенных мероприятий, направленных на укрепление общероссийской гражданской идентичности, мероприятий</t>
  </si>
  <si>
    <t>Количество проведенных мероприятий, направленных на укрепление единства российской нации, мероприятий</t>
  </si>
  <si>
    <t>Количество проведенных мероприятий, направленных на содействие этнокультурному многообразию народов России, мероприятий</t>
  </si>
  <si>
    <t>Количество мероприятий, проведенных в рамках реализации городского межведомственного проекта "Сургут - наш общий дом"</t>
  </si>
  <si>
    <t>Обеспечение участия муниципальных служащих и работников муниципальных учреждений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 и профилактики экстремизма, не менее, человек</t>
  </si>
  <si>
    <t>или соадминистратор)</t>
  </si>
  <si>
    <r>
      <t>Примечание (факторы, обусловившие неисполнение показателей</t>
    </r>
    <r>
      <rPr>
        <sz val="10"/>
        <color rgb="FF22272F"/>
        <rFont val="Times New Roman"/>
        <family val="1"/>
        <charset val="204"/>
      </rPr>
      <t>, влияние налоговой льготы на исполнение показателя )</t>
    </r>
  </si>
  <si>
    <t>Наименование иного показателя, 
ед. измер.</t>
  </si>
  <si>
    <t>Вид показателя
(прямой/ обратный)</t>
  </si>
  <si>
    <t>3. Сведения об исполнении иных показателей муниципальной программы за 2024 год</t>
  </si>
  <si>
    <t>Управление по вопросам общественной безопасности</t>
  </si>
  <si>
    <t xml:space="preserve">Основное мероприятие 1.1.1. 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 (показатель № 2 таблицы 1)
</t>
  </si>
  <si>
    <t>Мероприятие 1.1.1.1. Предоставление грантов в форме субсидий некоммерческим организациям в целях поддержки общественно значимых инициатив в сфере межнационального и межконфессионального согласия, профилактики экстремизма</t>
  </si>
  <si>
    <t xml:space="preserve">Основное мероприятие 1.1.2. 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возрождение семейных ценностей, противодействие экстремизму, национальной и религиозной нетерпимости (показатель № 3 таблицы 1)
</t>
  </si>
  <si>
    <t xml:space="preserve">Мероприятие 1.1.2.1. Реализация мероприятий планов по взаимному сотрудничеству образовательных организаций, подведомственных департаменту образования Администрации города, с Сургутским благочинием в сфере духовно-нравственного и гражданско-патриотического воспитания и допризывной подготовки детей и молодежи города Сургута, Региональной общественной организацией «Духовное управление мусульман ХМАО – Югры» </t>
  </si>
  <si>
    <t xml:space="preserve">Мероприятие 1.1.2.2. Реализация предметной области «Основы духовно-нравственной культуры народов России», учебного предмета «Основы религиозных культур и светской этики», курсов «Социокультурные истоки» и «Нравственные основы семейной жизни», направленных на формирование семейных ценностей, воспитание у учащихся чувства гордости за свое Отечество, уважения к старшим и человеческому труду
</t>
  </si>
  <si>
    <t>Основное мероприятие 1.2.1.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(показатель № 3 таблицы 1, показатель №1 таблицы 2)</t>
  </si>
  <si>
    <t>Мероприятие 1.2.1.3. Концерт детского творчества «Сургут зажигает звезды»</t>
  </si>
  <si>
    <t xml:space="preserve">Основное мероприятие 1.2.2. Развитие и использование потенциала молодежи в интересах укрепления единства российской нации, упрочения мира и согласия (показатель № 3 таблицы 1, показатель №2 таблицы 2)
</t>
  </si>
  <si>
    <t>Мероприятие 1.2.2.1. Организация и проведение молодежного форума «Город и Я»</t>
  </si>
  <si>
    <t>Мероприятие 1.2.2.2. Проект «Праздник коренных малочисленных народов Севера «Вороний день»</t>
  </si>
  <si>
    <t>Мероприятие 1.2.2.3. Проект «Истории волонтеров»</t>
  </si>
  <si>
    <t>Мероприятие 1.2.2.4. Проведение форума в рамках муниципального культурно-образовательного проекта «Три ратных поля России в Сургуте»</t>
  </si>
  <si>
    <t>Мероприятие 1.2.2.8. Проведение конкурса творческих работ «АРТ-удар: мы против террора!»</t>
  </si>
  <si>
    <t xml:space="preserve">Основное мероприятие 1.2.3. Содействие этнокультурному многообразию народов России  (показатель № 4 таблицы 1, показатель № 3 таблицы 2)
</t>
  </si>
  <si>
    <t>Мероприятие 1.2.3.1. Сохранение и развитие этнокультурного развития многообразия народов России. Организация и проведение фестиваля национальных культур «Соцветие»</t>
  </si>
  <si>
    <t>Мероприятие 1.2.3.2. Реализация молодежного проекта «Этнонити»</t>
  </si>
  <si>
    <t>Мероприятие 1.2.3.7. Организация фестиваля - конкурса национальных культур «Калейдоскоп»</t>
  </si>
  <si>
    <t>Мероприятие 1.2.3.9. Проведение фестиваля «Минута славы: Счастье в кубе и в квадрате!»</t>
  </si>
  <si>
    <t>Мероприятие  1.2.3.10.  Реализация музейных проектов («Россия многоликая»)</t>
  </si>
  <si>
    <t>Основное мероприятие 1.2.4. Создание и поддержка деятельности центров национальных культур, домов дружбы народов, центров межнационального сотрудничества, центров этнокультурного развития, этнокультурных комплексов - реализация городского межведомственного проекта «Сургут – наш общий дом»  (показатель № 4 таблицы 1, показатель № 4 таблицы 2)</t>
  </si>
  <si>
    <t>Основное мероприятие 1.2.5. Оказание содействия гражданам в получении государственной услуги по учету лиц, относящихся к коренным малочисленным народам Российской Федерации в городе Сургуте (показатель № 1 таблицы 1)</t>
  </si>
  <si>
    <t xml:space="preserve">Основное мероприятие 1.3.1. Организация обучающих семинаров по повышению профессионального уровня специалистов, ответственных за реализацию государственной национальной политики Российской Федерации, профилактики экстремизма на территории муниципального образования (показатель № 5 таблицы 2).  </t>
  </si>
  <si>
    <t xml:space="preserve">Основное мероприятие 1.4.1.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 (показатель № 3 таблицы 1, показатель № 6 таблицы 2)
</t>
  </si>
  <si>
    <t>Мероприятие 1.4.1.3. Реализация проекта «Сказки народов Сургута»</t>
  </si>
  <si>
    <t xml:space="preserve">Мероприятие 1.4.1.4. Проведение конкурса «О разных вещах на одном языке»
</t>
  </si>
  <si>
    <t>Мероприятие 1.4.1.5. Организация и проведение фестиваля национальных литератур</t>
  </si>
  <si>
    <t xml:space="preserve">Основное мероприятие 1.5.1. Реализация мер, направленных на социальную и культурную адаптацию мигрантов. Система мер, обеспечивающих уважительное отношение мигрантов в культуре и традициям принимающего сообщества (показатель № 7 таблицы 2)
</t>
  </si>
  <si>
    <t>Мероприятие 1.5.1.3. Проведение совместных рабочих встреч работодателей, представителей национальных диаспор, муниципальных и правоохранительных органов власти с целью выработки механизмов взаимодействия, в том числе по реализации законодательства в сфере миграционной политики.</t>
  </si>
  <si>
    <t>Мероприятие 1.5.1.5. Профилактическая и разъяснительная работа с иностранными гражданами, принимающими гражданство Российской Федерации,  об уважительном отношении к культуре и традициям принимающего сообщества, необходимости строго соблюдения Конституции и законов  РФ</t>
  </si>
  <si>
    <t xml:space="preserve">Основное мероприятие 1.5.2. Издание информационных материалов, тематических словарей, разговорников для мигрантов и некоммерческих организаций
(показатель № 8 таблицы 2) 
</t>
  </si>
  <si>
    <t>Основное мероприятие 1.5.3. Производство и трансляция видеороликов социальной рекламы, направленных на формирование положительного образа мигранта, популяризация легального труда мигрантов (показатель № 5 таблицы 1)</t>
  </si>
  <si>
    <t xml:space="preserve">Основное мероприятие 1.6.1. 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
(показатель № 5 таблицы 1)
</t>
  </si>
  <si>
    <t>Основное мероприятие 1.7.1. Сохранение и популяризация самобытной казачьей культуры (показатель № 9 таблицы 2)</t>
  </si>
  <si>
    <t>Мероприятие 1.7.1.1. Проект «Мангазейский ход» (историческое моделирование и этническая музыка), посвященный эпохе освоения казаками Сибирской земли</t>
  </si>
  <si>
    <t xml:space="preserve">Мероприятие 1.7.1.2. Творческий фестиваль казачьей культуры «В единстве – мы сила!» 
</t>
  </si>
  <si>
    <t>Мероприятие 1.7.1.3. Оказание методической, консультативной помощи казачьим обществам</t>
  </si>
  <si>
    <t>Основное мероприятие 1.8.1.  Проведение мониторинга этнополитической ситуации при организации выборных кампаний на территории города с целью недопущения использования этнического и религиозного факторов в ходе осуществления избирательного процесса (показатель №1 таблицы 2)</t>
  </si>
  <si>
    <t xml:space="preserve">Всего по подпрограмме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конфликтов»
</t>
  </si>
  <si>
    <t xml:space="preserve">Основное мероприятие 2.1.3. Проведение в муниципальных образовательных организациях занятий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(показатель №1 таблицы 1, показатель № 3 таблицы 1)
</t>
  </si>
  <si>
    <t xml:space="preserve">Основное мероприятие 2.1.4.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 (показатель №1 таблицы 1, показатель № 3 таблицы 1)
</t>
  </si>
  <si>
    <t>Основное мероприятие 2.1.5. Повышение профессионального уровня педагогических работников муниципальных образовательных организаций: организация и проведение обучающих семинаров для учителей и специалистов психолого-педагогического сопровождения детей мигрантов (показатель № 5 таблицы 2)</t>
  </si>
  <si>
    <t>Основное мероприятие 2.1.6.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 (показатель №1 таблицы 1, показатель № 10 таблицы 2)</t>
  </si>
  <si>
    <t>Основное мероприятие 2.1.7. Оказание содействия 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 (показатель № 5 таблицы 1)</t>
  </si>
  <si>
    <t>Основное мероприятие 2.1.8. Организация проведения форума, конференций, тренингов, семинаров, «круглых столов», для специалистов и объединений города по вопросам укрепления межнациональных отношений, профилактики экстремизма и терроризма (показатель №1 таблицы 1, показатель № 3 таблицы 1)</t>
  </si>
  <si>
    <t>Основное мероприятие 2.1.9. Анализ и внедрение лучших муниципальных практик в сфере укрепления межнациональных и межконфессиональных отношений, профилактики экстремизма (показатель №1 таблицы 1)</t>
  </si>
  <si>
    <t>Основное мероприятие 2.1.10. Обеспечение комплекса мер совместно с правоохранительными органами и организаторами собраний, митингов, демонстраций, шествий и других публичных мероприятий по обеспечению безопасности граждан и общественного порядка в местах их проведения (показатель №1 таблицы 1)</t>
  </si>
  <si>
    <t>Всего по подпрограмме 2 «Участие в профилактике экстремизма, а также в минимизации и (или) ликвидации последствий проявлений экстремизма»</t>
  </si>
  <si>
    <t>Основное мероприятие 3.1.1. Профилактическая работа с лицами, подверженными воздействию идеологии терроризма, экстремизма, а также подпавшими под её влияние (показатель № 6 таблицы 1)</t>
  </si>
  <si>
    <t>Основное мероприятие 3.1.2. Обеспечение охраны общественного порядка при проведении общегородских, праздничных, культурно-массовых и спортивных мероприятий (показатель № 7 таблицы 1)</t>
  </si>
  <si>
    <t>Мероприятие 3.1.2.1. Приобретение технических средств усиления контроля доступа, видеонаблюдения и проведение работ, обеспечивающих их функционирование</t>
  </si>
  <si>
    <t>Мероприятие 3.1.2.2. Обеспечение охраны общественного порядка и антитеррористической защищенности при проведении общегородских праздничных, культурно-массовых и спортивных мероприятий, согласованных Администрацией города (приобретение и установка секционных ограждений)</t>
  </si>
  <si>
    <t>Всего по подпрограмме 3 «Участие в профилактике терроризма, а также в минимизации и (или) ликвидации последствий проявлений терроризма»</t>
  </si>
  <si>
    <t>Мероприятие 1.2.3.3. Организация и проведение открытого молодёжного этно-фестиваля «Большая земля»</t>
  </si>
  <si>
    <t xml:space="preserve">управление по вопросам общественной безопасности
 </t>
  </si>
  <si>
    <t>26-27.11.2024 состоялся третий городской форум «Сургут. Безопасность», в котором приняли участие субъекты профилактики, эксперты, специалисты, которые в течение двух дней обсуждали вопросы повышения эффективности деятельности, направленной на укрепление межнациональных отношений, профилактику экстремизма и терроризма, административных правонарушений, выработку новых форм и методов взаимодействия (участие в работе форума приняло более 2000 человек в онлайн и офлайн формате).</t>
  </si>
  <si>
    <t xml:space="preserve">Объем финансирования соадминистратора «Комитет внутренней и молодёжной политики Администрации города»
</t>
  </si>
  <si>
    <t>Объем финансирования соадминистратора «Комитет информационной политики Администрации города»</t>
  </si>
  <si>
    <t xml:space="preserve">Объем финансирования соадминистратора "Комитет культуры Администрации города"
</t>
  </si>
  <si>
    <t>комитет культуры</t>
  </si>
  <si>
    <t xml:space="preserve">департамент образования, комитет внутренней и молодёжной политики, комитет культуры ,
управление физической культуры и спорта
</t>
  </si>
  <si>
    <t xml:space="preserve">комитет внутренней и молодёжной политики 
</t>
  </si>
  <si>
    <t xml:space="preserve">комитет внутренней и молодёжной политики, комитет культуры,
департамент образования
 </t>
  </si>
  <si>
    <t>управление по вопросам общественной безопасности, комитет информационной политики</t>
  </si>
  <si>
    <t xml:space="preserve">комитет культуры,                    департамент образования   </t>
  </si>
  <si>
    <t xml:space="preserve">комитет культуры  </t>
  </si>
  <si>
    <t>комитет информационной политики</t>
  </si>
  <si>
    <t xml:space="preserve">Мероприятие 2.1.1.2. Проведение анкетирования социальной обстановки в муниципальных образовательных организациях в целях выявления фактов распространения экстремистской идеологии 
</t>
  </si>
  <si>
    <t>комитет внутренней и молодёжной политики</t>
  </si>
  <si>
    <t xml:space="preserve">Муниципальное казенное учреждение «Управление информационных технологий и связи города Сургута»
</t>
  </si>
  <si>
    <t xml:space="preserve">Муниципальное казенное учреждение "Хозяйственно-эксплуатационное управление"
</t>
  </si>
  <si>
    <t xml:space="preserve">департамент городского хозяйства
</t>
  </si>
  <si>
    <t xml:space="preserve">Основное мероприятие 2.1.1.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 (показатель №1 таблицы 1, показатель № 3 таблицы 1)
</t>
  </si>
  <si>
    <t>департамент образования, комитет культуры, управление по вопросам общественной безопасности, комитет информационной политики</t>
  </si>
  <si>
    <t>департамент образования, управление по вопросам общественной безопасности, комитет информационной политики</t>
  </si>
  <si>
    <t>В связи с введением на территории Ханты-Мансийского автономного округа – Югры дополнительных мер безопасности во время проведения массовых мероприятий и установлением максимального количества участников на открытых площадках не более 50 человек  на совместном заседании Координационного совета по делам национально-культурных автономий и взаимодействию с религиозными объединениями при Главе города и Межведомственной комиссии города Сургута по противодействию экстремистской деятельности было принято решение об отмене проведения фестиваля национальных культур «Соцветие».</t>
  </si>
  <si>
    <t xml:space="preserve">В рамках проекта «Сургут – наш общий дом» в течение 2024 года состоялось 5 мероприятий:
- 21 апреля 2024 года концерт коллектива чувашской культуры «Туслах» «Эх юраш янаре» («Лейся, чувашская песня») в рамках проекта «Сургут – наш общий дом». Общий охват участников составил – 195 человек.
- 27 апреля 2024 года тематическое мероприятие в рамках проекта «Сургут – наш общий дом».  Общий охват участников составил – 195 человек.
- 29 сентября 2024 года концерт «Колорит мелодий» в рамках проекта «Сургут - наш общий дом».  Общий охват участников составил – 195 человек.
- 03 ноября 2024 года тематический концерт в рамках проекта «Сургут – наш общий дом» ко Дню народного единства.   Общий охват участников составил – 181 человек.
- 29 ноября концерт Народного самодеятельного коллектива вокального ансамбля «Купава» в рамках проекта «Сургут - наш общий дом».  Общий охват участников составил – 184 человека.
Общее количество участников составило – 950 человек.         
</t>
  </si>
  <si>
    <t xml:space="preserve">Государственная услуга "Учет граждан, относящихся к коренным малочисленным народам российской Федерации" осуществляется в федеральной государсвтенной информационной системе "Единый портал гоударственных и муниципальных услуг".
Информация размещена в средствах массовой информации: https://ugra-news.ru/article/746_surgutyan_podali_zayavki_na_vklyuchenie_v_reestr_kmns/ https://tass.ru/novosti-partnerov/21686953
https://vk.com/wall-172721673_58678
https://ok.ru/admsurgut/topic/156317210872583
https://t.me/admsurgut/8788
</t>
  </si>
  <si>
    <t>Поставлена полиграфическая продукция:  памятки «Полезные советы мигранту» - 5000 штук; памятки «Социальная и медицинская помощь мигрантам» - 3000 штук; памятки «Соблюдение норм миграционного законодательства» - 3000 штук.</t>
  </si>
  <si>
    <t xml:space="preserve">Взаимодействие с казачьими обществами проводится на регулярной основе. В 2024 году оказана консультативная помощь при подготовке регистрации Устава казачьего общества "Некоммерческой организации Хуторское казачье общество "СУРГУТ" в Министерстве юстиции РФ.
</t>
  </si>
  <si>
    <t xml:space="preserve">В 2024 году  осуществлен мониторинг сети интернет этнополитической и религиозной ситуации на территории города. Фактов попыток дестабилизации общественно-политической ситуации не выявлено.
</t>
  </si>
  <si>
    <t>В 2024 году финансовые средства  на приобретение технических средств усиления контроля доступа и проведение работ, обеспечивающих их функционирование не выделялись.</t>
  </si>
  <si>
    <t xml:space="preserve">В 2024 году финансовые средства  на приобретение секционных ограждений не выделялись. Обеспечена охрана общественного порядка и антитеррористической защищенности при проведении 101 общегородского массового мероприятия, согласованного Администрацией города.
</t>
  </si>
  <si>
    <t xml:space="preserve">Основное мероприятие 2.1.2. Реализация мер по профилактике распространения экстремистской идеологии в молодежной среде, создание экспертнойпанели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(показатель №1 таблицы 1, показатель № 3 таблицы 1)
</t>
  </si>
  <si>
    <t xml:space="preserve">ООО ТРК «Сургутинтерновости» произведен выпуск 13 телевизионных программ под названием «Одна семья» о традиционных для России нравственных семейных ценностях. Программы транслировались на  телеканалах «Сургут 24» и «360» 25 раз, на сайте исполнителя и в социальных сетях.
АО «СургутИнформ-ТВ» осуществлен выпуск 19 тематических рубрик «Мера ответственности» в программе «Итоги недели». Программы транслировались по 18 раз каждая на телеканалах «С1» и «86» и сайте телекомпании. В эфире рубрик озвучены темы о противодействии экстремизму и терроризму, нравственности и религии, сохранении языка и культуры, ответственности за несанкционированный запуск беспилотников и другие.
ООО «Мегаполис» произведен выпуск 15 тематических программ «Город дружбы», посвященных традициям, культуре и праздникам народностей, проживающих в Сургуте. В программах участвовали спикеры из числа лидеров национальных сообществ и руководителей национально-культурных общин (хронометраж не менее 7 мин.). Программы транслировались на телеканале более 10 раз, видеоматериалы размещены на сайте исполнителя и в 3-х социальных сетях.
На сайте информационного агентства ИТАР-ТАСС размещено 30 тематических материалов в сфере укрепления межнационального мира и согласия, а также профилактики экстремизма. 
В периодическом печатном издании «Московский Комсомолец» (МК-Югра) вышло 3 специальных выпуска, в которых размещены 11 материалов обозначенной тематики, тиражом 7000 экз. каждый выпуск. Информационные материалы также размещены на сайте МК-Югра. </t>
  </si>
  <si>
    <t>В течение 2024 года в рамках фото-видео проекта «История волонтеров» проведено 4 мероприятия,  общий охват составил 175 человек в возрасте 14-35 лет, в том числе:
1 кв. - 1 мероприятие, количество участников - 70 человек;   
3 кв. - 1 мероприятие, количество участников  - 15 человек; 
4 кв. - прошло два мероприятия, с общим охватом  - 90 чел.</t>
  </si>
  <si>
    <t>Реализация мероприятий  молодежно-подростковых клубов и центров МБУ «Вариант» в течение 2024 года. Всего проведено 30 мероприятий с общим охватом – 722 чел., в т.ч.: 
1 кв. - 9 мероприятий с общим охватом участников 190 чел.;
2 кв. - 5 мероприятий с общим охватом - 115 чел.;
3 кв. -  6 мероприятий, с общим охватом 146 чел.;
4 кв. – 10 мероприятий, с общим охватом – 271 чел.</t>
  </si>
  <si>
    <t>Онлайн-викторина «Россия многонациональная», посвященная Дню народного единства прошла в дистанционном формате с 04 по 08.11.2024г. Участники ответили на вопросы, связанные с традициями, особенностями и обычаями народов России. Охват составил 155 человек.</t>
  </si>
  <si>
    <t xml:space="preserve">03 июня 2024 года на сцене театра СурГУ состоялся концерт детского творчества «Сургут зажигает звёзды». В концерте приняли участие победители и призёры фестивалей: «Созвездие», «Калейдоскоп», «Солнце для всех», «Весенняя премьера», «Звёздная капель», «Радуга детства». На сценическую площадку с творческими номерами вышли более 100 участников.
</t>
  </si>
  <si>
    <t>Цель фестиваля-конкурса - воспитание качеств личности учащихся, отвечающих задачам построения гражданского общества в РФ на основе принципов диалога культур и уважения его многонационального, поликультурного, и поликонфессионального состава. Тема фестиваля-конкурса в 2024 году - «Мы вместе – мы едины». Представленные на фестиваль-конкурс номера и творческие работы отражали главную тему фестиваля – многонациональность. Фестиваль-конкурс проводился по 8 номинациям: «Вокальное творчество (соло)»,  «Вокальное творчество (дуэт, ансамбль)»,  «Хореографическое творчество (малые формы, ансамбль)», «Изобразительное творчество (графика, живопись)», «Декоративно – прикладное творчество (плоскостные работы)»,  «Декоративно – прикладное творчество (объемные работы)», «Литературное чтение (художественное слово, фольклорная зарисовка)», «Инструментальное творчество» (соло, ансамбль, оркестр). Участие приняли 715 учащихся из 33 учреждений города.</t>
  </si>
  <si>
    <t xml:space="preserve">В конкурсе приняли участие 51 учащийся из 11 образовательных учреждений города. Всего было представлено 33 работы в номинациях: «Национальный фольклор», «Индивидуальное прочтение», «Семейная история». Определены специальные номинации: «Победитель народного голосования», «Лучшая мужская роль», «Лучшая женская роль», «Лучшее сценическое оформление», «Самая активная школа». Церемония награждения победителей и призеров конкурса прошла в МБОУ СОШ № 22 имени Г.Ф. Пономарева в рамках Фестиваля национальных культур, посвященного Дню народного единства.
</t>
  </si>
  <si>
    <t>С 15 января по 25 мая 2024 года реализованы программы курсов «Развитие языковой, речевой компетентности детей мигрантов, не владеющих и слабо владеющих русским языком» в объеме 68 академических часов. Слушатели – 169 детей-мигрантов, не владеющих и слабо владеющих русским языком, из 9 ОУ: МБОУ СОШ № 3, 5, 8 имени Сибирцева А.Н., 9, 15, 19, 20, 26, 29.</t>
  </si>
  <si>
    <t xml:space="preserve">Конкурс проводился с 01 апреля по 01 мая 2024 года с целью укрепления межэтнических и межконфессиональных отношений, духовно-нравственного воспитания юных сургутян посредством объединения учащихся разных национальностей через различные виды социально полезной деятельности по следующим номинациям: «Сказка – ложь, да в ней намёк...» (участники - учащиеся 3 – 4-х классов), ««Представление Родины в притчах и легендах» (участники - учащиеся 5 – 6-х классов), «И дым Отечества нам сладок и приятен» (участники - учащиеся 7 – 8-х классов), «Точка зрения» (участники - учащиеся 9 – 10-х классов). Участие в конкурсе приняли более 70 учащихся из 12 общеобразовательных учреждений. По итогам конкурса создан видеоролик, размещенный на интернет-ресурсе «Учусь в Сургуте».
</t>
  </si>
  <si>
    <t xml:space="preserve">07 декабря 2024 года в лицее имени генерал-майора Хисматулина В.И. прошел гала-концерт творческого фестиваля казачьей культуры «В единстве – мы сила», посвященного 442-ой годовщине со дня основания Сибирского казачьего войска. Охват - 13 общеобразовательных учреждений, более 200 участников приняли участие в конкурсе, 45 победителей и призеров фестиваля.
</t>
  </si>
  <si>
    <t>07 мая 2024 года прошел обучающий семинар для учителей и специалистов психолого-педагогического сопровождения детей мигрантов. Программа семинара включала информацию о ключевых направлениях предупреждения (профилактики) экстремизма и терроризма в образовательной среде. Обучение прошли 114 специалистов.</t>
  </si>
  <si>
    <t>Фактический уровень расходов связан с ненадлежащим исполнением контракта -  некачественной печатью буклетов. Начата претензионная работа по исполнению контракта, документы находятся в Арбитражном суде Ханты-Мансийского автономного округа - Югры.</t>
  </si>
  <si>
    <t>Мероприятие проводится 1 раз в 2 года, запланировано к проведению в 2025 году.</t>
  </si>
  <si>
    <t xml:space="preserve">26-27 октября 2024 года в библиотеках Сургута прошел Фестиваль национальных литератур, посвященный сказкам народов России. Фестиваль состоялся в рамках Года семьи и празднования 430-летия нашего города. Шесть городских библиотек на время превратились в мастерские сказок, где проходили творческие встречи, выставки книг, кукольные спектакли, мастер-классы и многое другое.
В течение двух дней сургутяне открывали для себя мир сказок народов России, Северного Кавказа, Беларуси, Кыргызстана, Таджикистана. Через сказку, отмечают эксперты, подрастающее поколение учится любить и уважать родителей, верить в собственные силы и чудо, преодолевать трудности и не сдаваться. Общий охват участников составил – 1500 человек.
</t>
  </si>
  <si>
    <t>В 2024 году проведено 11 публичных мероприятия, в ходе которых совместно с правоохранительными органами и организаторами  публичных мероприятий приняты все необходимые меры по обеспечению безопасности граждан и общественного порядка в местах их проведения.</t>
  </si>
  <si>
    <t>В рамках проекта проведен конкурс настольных игр «Я знаю свой город» по тематикам: «История города Сургута», «430-летие города Сургута», «Памятники и достопримечательности города Сургута». В 37 общеобразовательных учреждениях проведены мероприятия, посвященные празднованию 430-летия города Сургута. Охват - более 60000 учащихся. На конкурс представлено 11 настольных игр.</t>
  </si>
  <si>
    <t xml:space="preserve">В целях недопущения участия несовершеннолетних в митингах, незаконных массовых акциях, пресечения распространения среди учащихся экстремистских и иных радикальных взглядов, в том числе идей неонацизма и национализма, проведены следующие профилактические мероприятия:
- в рамках программ воспитания в 37 общеобразовательных учреждениях организовано повышение правовой грамотности учащихся по вопросам законодательства в области защиты прав несовершеннолетних, снижения уровня правонарушений и преступлений среди несовершеннолетних;
- организовано взаимодействие и сотрудничество муниципальных общеобразовательных учреждений с национальными этническими объединениями, официальными религиозными организациями, местной мусульманской религиозной организацией города Сургута, Сургутским благочинием Ханты-Мансийской епархии Русской Православной Церкви;
- в период с 19 по 21 февраля 2024 года прошли встречи сотрудников отряда мобильного оперативного назначения по городу Сургуту Ханты-Мансийского автономного округа – Югры с учащимися муниципальных общеобразовательных учреждений;
- уроки мужества с участием сотрудников пограничных органов ФСБ России «Патриотизм и специальная военная операция Российской армии»;
- просмотры кинофильмов, посещение кинолекториев: «Герои Донбаса», «Герои рядом», короткометражные фильмы о защитниках Родины;
-- реализация сетевых дополнительных общеобразовательных (общеразвивающих) программ «Школа блогера. Безопасность в сети» для учащихся 9 – 11-х классов, «Безопасность в сети» для учащихся 4 – 7-х классов.
Охват более 60000 учащихся.
</t>
  </si>
  <si>
    <t>Мероприятие 2.1.1.1. Осуществление мониторинга средств массовой информации  и информационно-телекоммуникационных сетей, включая сеть «Интернет», состояния межнациональных (межэтнических) и межконфессиональных отношений, раннего предупреждения конфликтных ситуаций, а также в целях выявления фактов распространения идеологии экстремизма, экстремистских материалов.</t>
  </si>
  <si>
    <t xml:space="preserve">Постановлением Администрации города от 29.01.2020 № 640 утверждено положение о системе мониторинга состояния межнациональных, межконфессиональных отношений и раннего предупреждения конфликтных ситуаций в городе Сургуте (далее – положение). Организация деятельности по мониторингу при выявлении  резонансных ситуаций осуществляется в соответствии с указанным положением, в результате принятых мер межэтнического конфликта не допущено.  При обнаружении публикаций и комментариев, которые могут быть расценены как вызывающие предконфликтную ситуацию на национальной почве, распространяющие идеологию экстремизма, а также сообщений, содержащих призывы к вступлению в организации, запрещённые на территории Российской Федерации, материалы направляются в прокуратуру города, УМВД России по г. Сургуту.
 </t>
  </si>
  <si>
    <t xml:space="preserve">В декабре 2024 года проведено анкетирование среди учащихся  9 – 11-х классов, направленное на изучение социальной обстановки в муниципальных общеобразовательных учреждениях на предмет выявления фактов распространения экстремистской идеологии среди учащихся. Участие приняли 10640 учащихся.
</t>
  </si>
  <si>
    <t>комитет информционной политики</t>
  </si>
  <si>
    <t>Комитет культуры</t>
  </si>
  <si>
    <t xml:space="preserve">Организовано взаимодействие и сотрудничество муниципальных общеобразовательных учреждений с национальными этническими объединениями, официальными религиозными организациями, местной мусульманской религиозной организацией города Сургута, Сургутским благочинием Ханты-Мансийской епархии Русской Православной Церкви. Ежегодно утверждается План мероприятий  по взаимному сотрудничеству департамента образования Администрации города, муниципальных образовательных учреждений с Сургутским благочинием в сфере духовно-нравственного и гражданско-патриотического воспитания и допризывной подготовки детей и молодежи города Сургута, за муниципальными общеобразовательными учреждениями закрепляются приходы Сургутского благочиния, священнослужители, разрабатываются и утверждаются индивидуальные планы мероприятий учреждений, включающие более 200 мероприятий.  В 8 общеобразовательных учреждениях проведены встречи с родителями детей иностранных граждан, в том числе занимающихся в центрах культурно-языковой адаптации детей мигрантов с приглашением специалистов управления по вопросам общественной безопасности, МКУ «Центр диагностики и консультирования», имама Сургутской мечети, Рустама Хазрата, представителей АНО ДПО «Институт развития компетенций» (участие приняли 568 родителей (законных представителей).
</t>
  </si>
  <si>
    <t xml:space="preserve">В ходе процедуры принесения присяги лицам, обретающим гражданство, разъясняется необходимость уважительного отношения к культуре и традициям принимающего сообщества, необходимость строгого соблюдения Конституции и законов Российской Федерации. Охват - более 2200 человек.
</t>
  </si>
  <si>
    <t>Подпрограмма 2 "Участие в профилактике экстремизма, а также в минимизации и (или) ликвидации последствий проявлений экстремизма"</t>
  </si>
  <si>
    <t>Подпрограмма 3 "Участие в профилактике терроризма, а также в минимизации и (или) ликвидации последствий проявлений терроризма"</t>
  </si>
  <si>
    <t>Общий объем финансирования программы – всего, в том числе</t>
  </si>
  <si>
    <t xml:space="preserve">Мероприятие 1.1.1.2. Предоставление грантов в форме субсидий некоммерческим  организациям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
</t>
  </si>
  <si>
    <t>Мероприятие 1.2.2.5. Реализация проекта «Главные слова», проведение мероприятий, направленных на формирование у обучающихся духовных ценностей, ценностей человеческой жизни, семьи, гражданского общества, многонационального российского народа, патриотизма, уважения к Отечеству</t>
  </si>
  <si>
    <t>100% общеобразовательных учреждений реализуют курс «Основы религиозных культур и светской этики» (учащихся 4-х классов). 100% общеобразовательных учреждений реализуют предметную области «Основы духовно-нравственной культуры народов России» (учащихся 5-6 классов). 100%  общеобразовательных учреждений реализуют программу «Социокультурные истоки» в рамках реализации программы воспитания (учащихся 1-9 классов). 100% дошкольных образовательных учреждений  используют программу «Социокультурные истоки» в качестве технологии при реализации ОПДО в части формируемой участниками образовательных отношений ( возраст 3-7 лет). В 2024/25 учебном году в 10-11-х классах 34 ОУ  реализуется курс «Семьеведение», в том числе через реализацию курса внеурочной деятельности «Нравственные основы семейной жизни», отдельных учебных предметов («История», «Обществознание», «Литература»), где осуществляется изучение обучающимися основ института семьи и вопросов сохранения семейных ценностей.  Общий охват - более 60000 учащихся и воспитанников дошкольных организаций.</t>
  </si>
  <si>
    <t>20.04.2014 заключены соглашения между Администрацией города, Управлением соцзащиты населения по г. Сургуту и Сургутскому району Департамента социального развития ХМАО - Югры и Сургутским благочинием Ханты-Мансийской епархии Русской Православной Церкви, а также 14.03.2018 между Администрацией города, Управлением соцзащиты населения по г. Сургуту и Сургутскому району Департамента социального развития ХМАО - Югры и местной мусульманской религиозной организацией города Сургута. Администрацией города оказано содействие религиозным организациям при проведении праздников Рождество Христово (07.01.2024) и Крещение Господне (19.01.2024), Вербное воскресенье (28.04.2024), Православная Пасха (05.05.2024), Ураза-байрам (10.04.2024), Курбан-байрам (16-20.06.2024).</t>
  </si>
  <si>
    <t>Реализуется комплекс мероприятий, направленных на укрепление общероссийской гражданской идентичности, включающий торжественные мероприятия, приуроченные к памятным датам в истории народов России, государственным праздникам (День защитника Отечества, День присоединения Крыма к России и т.д.) (проведено более 2300 мероприятий).</t>
  </si>
  <si>
    <t xml:space="preserve">В период с 11 марта по 26 апреля 2024 года прошел конкурс проектов в сфере гармонизации межэтнических и межконфессиональных отношений. В Конкурсе приняли участие 6 муниципальных общеобразовательных учреждений. 
Победители и призёры: 
- проект «Расшифруй ДНК (духовно-нравственную культуру) России» МБОУ СТШ (I место); 
- проект «Территория дружбы» МБОУ СОШ № 22 имени Г.Ф. Пономарева (II место); 
- проект «Фестиваль «Дружба народов» МБОУ СОШ № 25 (III место).
</t>
  </si>
  <si>
    <t xml:space="preserve">В период с 30 октября по 09 ноября 2024 года в образовательных учреждениях города МБОУ гимназия №2, гимназия имени Ф.К. Салманова, МБОУ СЕНЛ, МБОУ лицей №3, МБОУ СОШ №10 с УИОП, МБОУ СОШ №25, МБОУ СОШ №27, МБВ(с)ОУО(с)ОШ№1 прошли мероприятия, посвященные «Дню народного единства». Праздничная познавательная программа включала в себя такие мероприятия как: встреча с представителями национально-культурных организаций в рамках формата вопрос-ответ, фестиваль «В единстве сила России», викторина «День народного единства», спортивная эстафета «Когда мы едины - мы непобедимы», конкурс рисунков и плакатов «Дружба народов».  На протяжении всех мероприятий участники демонстрировали знания о нашей стране, ее истории и культуре. В мероприятиях приняли участие – 8153 ученика.
</t>
  </si>
  <si>
    <t xml:space="preserve">Форум проведен 27 - 29 февраля 2024 года. Основные задачи форума -  формирование мировоззрения и развитие компетенций молодых людей посредством дополнительного образования; организация  образовательных тренингов, встреч с экспертами согласно тематике направлений; предупреждение распространения террористических и экстремистских идей среди молодежи; воспитание межнационального и межрелигиозного согласия; формирование городской идентичности, содействие межкультурному и межконфессиональному диалогу; содействие в развитии некоммерческих общественных организаций и движений; вовлечение молодежи в занятие творческой деятельностью.  Всего участников Форума – 160 человек.
</t>
  </si>
  <si>
    <t>16-17 декабря 2024 года состоялся молодежный образовательный форум. В рамках форума проведены: 15 образовательных мероприятий на площадках общеобразовательных учреждений-ресурсных центров проекта по направлению деятельности; дискуссионные площадки (встречи с участниками специальной военной операции), деловой круг «Роль города Сургута в годы Великой Отечественной войны», мастер-классы от представителей музеев-заповедников, квест-игра «Уроки преподобного Сергия Радонежского», очный этап конкурса лэпбуков «Открытый мир», интеллектуальная викторина «Брейн-ринг»; заседание городского методического объединения учителей изобразительного искусства, марафон-лекций от представителей музеев-заповедников, открытие выставки авторских картин Елены Беляковой, художника музея-заповедника «Куликово поле», интеллектуальная игра «Что? Где? Когда?»; торжественное открытие форума, в рамках которого были организованы творческие мастер-классы от волонтерских общественных объединений, акция «Новогоднее письмо для СВОих», представлен театрализованный прологи проведена панельная дискуссия на тему форума. Охват - более 7 000 человек (из них 6 000 дистанционно).</t>
  </si>
  <si>
    <t xml:space="preserve">В рамках городского проекта «Главные слова» в 2024 году созданы видеоролики «Наследие», «Добровольчество», «Семейные ценности» с целью трансляции в муниципальных общеобразовательных учреждениях и обсуждения с учащимися (более 2300 мероприятий,  более 60000 учащихся. В видеороликах в качестве спикеров приняли участие представители музейных центров, добровольческих организаций, многодетные семьи, педагоги и другие.
</t>
  </si>
  <si>
    <t xml:space="preserve">Фестиваль в 2024 году проводится в 3 этапа: 
I этап – подготовительный этап 06 июня и 24 октября 2024 года в виде организационно-информационной компании с представителями национально-культурных объединений, религиозных конфессий и диаспор для обсуждения организационных моментов Фестиваля.          
II этап – 02 ноября 2024 года в спортивном зале физкультурно-спортивном клубе инвалидов «Мечта».
III (творческий) этап - «Конкурс национальных культур» состоялся 29 ноября 2024 года в концертном зале Исторический парк «Россия - Моя история». В Фестивале приняло участие 177 человек. </t>
  </si>
  <si>
    <t xml:space="preserve">С 5 сентября по 26 сентября 2024 года в городе Сургуте состоялся конкурс творческих работ «АРТ-удар!» среди учащихся 1−11 классов муниципальных бюджетных общеобразовательных учреждений, подведомственных департаменту образования Администрации города. Цель конкурса − противодействие идеологии терроризма и экстремизма, формирование позитивных ценностных ориентаций у подрастающего поколения, гармонизация межэтнических отношений, профилактика правонарушений. Конкурс был проведён в трёх номинациях: «Мы вместе против террора»; «Моя семья — опора России»;
«Мы — одна страна». Участие приняли 155 учащихся из 25 общеобразовательных учреждений города.
</t>
  </si>
  <si>
    <t>В рамках проекта "Этнонити" проведены следующие мероприятия:
- Шахматный турнир «Дружба народов». Участники - 10 команд по 3 чел. 14-35 лет, от молодежных национальных объединений г.Сургута.  Охват - 30 человек. 
- ЭтноПикник «Мы вместе». Мероприятие прошло в 2 этапа:
1 этап 19.05.2024 игра в Пейнтбол в Центре военно-прикладных видов спорта МБУ «ЦСП «Сибирский легион» среди национальных команд. 
2 этап с 20.05.2024 по 25.05.2024 фотопроект, в онлайн формате на официальной группе «ВКонтакте». Общий охват участников - 200 человек.
Фестиваль «Краса нации». Участницы - 15 представительниц различных национальностей. Этапы мероприятия: 
- фотосессия  участниц в национальных костюмах;
- работа фотовыставки по итогам фотосессии в национальных костюмах. Место - ТРЦ «Сургут Сити-Молл» с 29 сентября по 31 октября; общий охват - более 25000;
- творческие презентации участниц фестиваля - номера художественной самодеятельности с участием групп поддержки (друзья, родственники, а так же представители творческих коллективов и национальных общественных объединений). Место -ТРЦ «Сургут Сити-Молл».Охват - 200 чел.
- Творческий вечер «Через культуру – к миру и согласию». Участники подготовили творческие выступления (вокальные, танцевальные номера). Количество участников – 150 человек.Общий охват участников мероприятий составил  580 человек.</t>
  </si>
  <si>
    <t>В рамках фестиваля проведены следующие мероприятия:
- Молодежный турнир «Древо народов»  (квест-игра, кибертурнир, командная квиз - игра «Этномир»), участники – студенты высших и профессиональных учебных заведений, количество участников – 100 человек.                                                                   
-  Вечер дискуссий «Труд и национальный характер», участниками дискуссии стали представители работающей молодежи города, представители трудовых династий города, количество участников – 50 человек.                                                                                         
- Показ коллекций молодых дизайнеров города в показе представлено 15 коллекций,  100 участников (дизайнеры, модели, стилисты) и 100 гостей и зрителей.  Целью показа является демонстрация творческого потенциала молодых дизайнеров города,  работающих в направлении современного костюма, отражающего культурный код.  Количество участников -  350 человек, общий охват - 14500.</t>
  </si>
  <si>
    <t xml:space="preserve">Проект  направлен на сохранение и развитие традиций семьи, объединение семей для совместной творческой деятельности, получение положительных эмоций от совместной деятельности, в процессе которой формируется и развивается отношение к детям, к родителям, пожилым родственникам, отражаются общие взгляды и чувство взаимопомощи. Проведено 3 мероприятия:  создание семьями-участниками арт-объекта на тему «Северный лес», создание из отснятого материала  короткометражного фильма об интересных традициях семей, их современных взглядах, их отношении к истории семьи; размещение ролика в социльных сетях. Всего участие приняло 10 семей, общее количество участников - 44 человека. Охват - 12500 (размещение в СМИ).
</t>
  </si>
  <si>
    <t>2. Сведения об исполнении целевых показателей муниципальной программы за 2024 год.</t>
  </si>
  <si>
    <t>В целях усовершенствования организации межведомственной координации деятельности правоохранительных органов, органов социальной защиты населения, местного самоуправления, здравоохранения, образовательных организаций, культуры, спорта, муниципальных общественных объединений, находящихся на территории города, по социальной реабилитации и адаптации к мирной жизни лиц, решивших прекратить террористическую деятельность, лиц, осужденных за совершение преступлений террористического и экстремистского характера, лиц возвращенных из зон боевых действий и членов их семей, в том числе несовершеннолетних, а также по оказанию методической помощи несовершеннолетним и их родителям (законным представителям), попавшим под влияние радикальных течений, создана межведомственная рабочая группа (Положение о группе утверждено решением совместного заседания Антитеррористической комиссии и оперативной группы муниципального образования «город Сургут» (протокол от 15.02.2022 № 87/58).
На заседаниях специализированной межведомственной группы принимаются решения по организации  межведомственной индивидуальной профилактической работы  с  лицами, подверженными воздействию идеологии терроризма, экстремизма, а также подпавшими под её влияние и членами их семей, оказании социального сопровождения. В 2024 году состоялось 5 заседаний специализированной межведомственной группы, рассмотрено 12 вопросов, оказана индивидуальная помощь 8 семьям. Преступлений террористической направленности  в учреждениях, подведомственных Администрации города, не допущено.</t>
  </si>
  <si>
    <t xml:space="preserve">Введение практики по реализации адаптационного курса "Содействие адаптации трудовых мигрантов из Центрально-Азиатского региона в Российской Федерации. Курс реализуется в рамках проведения процедуры принесения присяги лицам, обретающим гражданство Российской Федерации.
</t>
  </si>
  <si>
    <t>Заключены 3 контракта: 
- оказание услуг по предоставлению неисключительных прав (лицензии) на использование поисково-аналитической системы для организации мониторинга социальных сетей.(SEUS); 
- оказание услуг по предоставлению неисключительных прав (лицензии) на использование системы автоматизированного сбора и лингвистического анализа данных из сети Интернет (Медиалогия); 
- оказание услуг по продлению неисключительного права (лицензии) на использование системы контентной фильтрации SkyDNS.</t>
  </si>
  <si>
    <t>Организована просветительская работа среди обучающихся общеобразовательных организаций, направленная на формирование знаний об ответственности за участие в экстремистской деятельности, разжигание межнациональной, межрелигиозной розни:
-  в рамках предметов «Основы безопасности жизнедеятельности и защиты Родины», «Обществознание» 100 % учащихся изучают вопросы обеспечения комплексной безопасности, в том числе об ответственности за участие в экстремистской и террористической деятельности;
- классные часы «Как предотвратить беду?» с просмотром социальных видеороликов по профилактике терроризма: «Бдительность», «Как спасти человека от терроризма»  и др.;
- инструктажи для учащихся 5 – 11-х классов «О мерах профилактики терроризма и экстремизма в подростковой среде»;
- 03-04 сентября 2024 года рамках Дней безопасности в общеобразовательных учреждениях проведены мероприятия, приуроченные ко Дню солидарности в борьбе с терроризмом (инструктажи, линейки, классные часы и др.);
- участие учащихся в митинге у Мемориала Славы, посвященном Дню солидарности в борьбе с терроризмом;
-  дополнительные профилактические мероприятия с учащимися совместно с представителями молодежного центра «Формат» МАУ по работе с молодежью «Наше время, Центра информационной безопасности по вопросам недопущения межнациональной вражды, диверсионных преступлений, распространения идеологии экстремизма, нацизма, терроризма, с разъяснением административной и уголовной ответственности несовершеннолетних за данные деяния.
Охват - более 60000 учащихся.</t>
  </si>
  <si>
    <t>В рамках заключенных соглашений с Общественной организацией Сургутское местное городское отделение «Саланг» Российский Союз ветеранов Афганистана, Ханты-Мансийское отделение «БОЕВОЕ БРАТСТВО» в период январь-декабрь 2024 проведено: 31 тематическая экскурсия «Воинская доблесть» (640 человек) и 15 уроков мужества (450 человек) с охватом 1 090 человек.</t>
  </si>
  <si>
    <t>Познавательная экскурсия в православный храм «Пасхальный звон» (в рамках заключенного договора о сотрудничестве №7 от 02.09.2019 г. с религиозной православной организацией православный Приход храма в честь святой мученицы Татианы). 05.05.2024 г. в праздник Пасхи воспитанники клубов и центров МБУ «Вариант», их родители и представители клуба «Молодые семьи Сургута» посетили храм святой мученицы Татианы. Настоятель прихода - отец Андрей сказал ребятам напутственную и поздравительную речь, а так же предоставил возможность подняться в звонницу и позвонить в церковные колокола. В этот же день был подготовлен пост на официальной странице МБУ «Вариант» в соцсети в «ВКонтакте» с описанием экскурсии, фото и видео материалами. Количество участников – 30 человек.</t>
  </si>
  <si>
    <t xml:space="preserve">02 июня 2024 года на площадке Ледового дворца спорта прошел фестиваль исторического моделирования и этнической музыки. В ходе фестиваля были воссозданы сцены освоения северных земель и становления первых сибирских городов, работали тематические площадки: «Лагерь служилых людей» с интерактивной выставкой доспехов и снаряжения, фотозоны «Острог» и «Мангазейский ход», где можно было сделать яркие памятные фото.  Прошли показательные мастер-классы по военному делу,  традиционным ремёслам: Тюменской домовой и Урало-сибирской росписи, созданию женских украшений из мельхиора и монет, изготовлению керамической утвари, ткачеству и вязанию одной иглой. Колоритным сопровождением фестиваля стал концерт коллектива «Новая Азия» (г. Горно-Алтайск).  Жителям и гостям города были представлены  мелодиии и песни минувших веков, многогранное горловое пение, а также звучание редких этнических инструментов.
Общий охват участников составил – 2360 человек.
</t>
  </si>
  <si>
    <t>В течение 2024 года организовано освещение мероприятий культурно-массового, спортивного, образовательного и иного характера, освещение проектов, реализованных при поддержке лидеров общественного мнения, руководителей национально-культурных организаций, освещение мероприятий, направленных на сохранение традиционных для России нравственных ориентиров и ценностей, в том числе в рамках исполнения мероприятий медиаплана информационного сопровождения деятельности по противодействию экстремизму, укреплению общероссийского гражданского единства, межнационального согласия, адаптацию мигрантов на 2024 год. Также в течение года освещались мероприятия, направленные на укрепление общероссийского гражданского единства, межнационального и межконфессионального согласия. Задействованы все медиаплощадки: СМИ, социальные сети, официальный портал Администрации Сургута, госпаблики Сургута. Всего за отчётный период в медиапространстве по указанной тематике опубликовано не менее 1 177 материалов, из них 427 в СМИ и на портале Администрации, 750 в социальных сетях. 
Также в газете "Сургутские ведомости размещен материал "Здесть русский дух, здесь русью пахент..." - тираж 3000экз.</t>
  </si>
  <si>
    <t>Телекомпанией «Сургутинтерновости» созданы 3 видеоролика («Сургут – наш общий дом», «Сургут – город возможностей и людей», «Сургут – город возможностей и долгосрочных перспектив»), направленные на формирование положительного образа мигранта. Ролики транслировались на телеканале более 109 раз каждый, в том числе социальных сетях.</t>
  </si>
  <si>
    <t>На базе ООО ЮВиС проведена беседа с иностранными гражданами, а также представителями работодателей, в ходе которой доведена информация о соблюдении норм поведения в обществе, требованиях законодательства, о городских мероприятиях, в которых могут принять участие работодатели и иностранные граждане. Также указанная информация доведена до представителей работодателей, являющихся одновременно представителями национальных объединений.</t>
  </si>
  <si>
    <t>В течение года регулярно проводятся встречи с представителями национальных объединений города, в том числе в индивидуальном формате. Также при проведении указанных мероприятий принимают участие представители УМВД России по г. Сургуту, территориального органа Роспотребнадзора. Общий охват - более 200 человек.</t>
  </si>
  <si>
    <t xml:space="preserve">В общеобразовательных учреждениях города на регулярной основе организованы встречи с родителями детей иностранных граждан, в том числе занимающихся в центрах культурно-языковой адаптации детей мигрантов. С родителями обсуждались вопросы по адаптации социализации детей, о правилах и нормах поведения в принимающем обществе, об основах добрососедства в этноконфессиональном городе, об оветственности за совершение экстремистских преступлений и правонарушений. Также для родителей доведена информация о массовых мероприятиях, проводимых в городе. Проведено 6 собраний, участие приняли 568 родителей (законных представителей) детей мигрантов, специалисты департамента образования, управления по вопросам общественной безопасности и имам Сургутской мечети.
</t>
  </si>
  <si>
    <t>На базе МБОУ СОШ № 7 и МБОУ СШ № 12 созданы Центры культурно-языковой адаптации детей-мигрантов. Число учащихся Центров в 2024 году составило 136 человека.</t>
  </si>
  <si>
    <t xml:space="preserve">За 2024 год создано 2 мультипликационных фильма в техниках пластилиновой и стоп-кадровой анимации по мотивам таджикской и хантыйской сказкам (таджикская сказка «Единство», хантыйская сказка «Медвежья трава»). Общий охват просмотров: ВКонтакте - 817 просмотров, «YouTub» - 2,3 тыс.
Состоялась  премьера показа мультфильма по мотивам узбекской сказки «Алдар Куса и купец» (количество просмотров за 2024 год в видео-хостинге «YouTub» - 5 тыс.). Для участников творческих групп были проведены 96 занятий. Мультфильмы были показаны в течение года в программе «Вставай», 25.05.2024, 20.12.2024 показ мультфильмов состоялся в Галерее кино. Общий охват участников составил 181 человек.
</t>
  </si>
  <si>
    <t xml:space="preserve">Проведено три плановых семинара: 
1. «Влияние миграционных процессов на этноконфессиональную ситуацию» 
2. «Роль военно-патриотического воспитания в формирования антиэкстремистского сознания подростков и молодежи» 
3. «Профилактика вовлечения молодежи в ряды псевдорелигиозных, экстремистских и террористических организаций»
Всего приняло участие 105 человек.
</t>
  </si>
  <si>
    <t xml:space="preserve">Выставка раскрывает историю города Сургута, как одного из крупнейших городов ХМАО-Югры, важного стратегического объекта и одного из крупнейших нефтегазовых регионов страны. 
В настоящее время в Сургуте проживают более 360 тысяч человек 123-х национальностей, внёсших большой вклад в историю и развитие города. Выставка «Россия многоликая. Мой Сургут» знакомит с духовной и материальной культурой народов, проживающих в нашем городе. На выставке представлены экспонаты, имеющие большую историческую ценность: национальные костюмы и украшения конца XIX- начала XX вв., традиционные музыкальные инструменты и предметы быта. В 2024 году выставку дополнило  мультимедийное приложение по политической истории СССР. Охват участников - 9534. 
</t>
  </si>
  <si>
    <t xml:space="preserve">Фестиваль «Минута славы «Счастье в кубе и в квадрате» проведен по следующим номинациям: Вокально-хоровое творчество; Инструментальное исполнение; Хореографическое творчество; Художественное слово. Участие приняли 43 пары участников из 27 дошкольных и общеобразовательных учреждений (всего участие приняли 86 детей).
</t>
  </si>
  <si>
    <t>Количество мероприятий, направленных на популяризацию и поддержку русского языка, как государственного языка Российской Федерации и языка межнационального общения, а также родных языков народов России, проживающих в муниципальном образовании, не менее, мероприятий</t>
  </si>
  <si>
    <t xml:space="preserve">Гранты в форме субсидии предоставлены на следующие проекты: 
- Фестиваль традиционных российских ценностей «РУССКИЙ МИР» Региональной ассоциации некоммерческих организаций Ханты-Мансийского автономного округа – Югры;
- «Городской праздник «Сабантуй» Местной общественной организации «Башкирская национально-культурная автономия;
- «Финно-угорский мир: «Твои первые 100 слов на моем родном языке...» Региональной общественной Организации Ханты-Мансийского автономного округа – Югры «Марийский национально-культурный центр «Марий Ушем» («Союз мари»);
- «Подготовка и показ полнометражного спектакля «Все мыши любят сыр» Сургутской городской общественной организации содействия социальной активности молодёжи «Открытая студенческая ассоциация» .
</t>
  </si>
  <si>
    <t>Гранты в форме субсидии предоставлены на следующие проекты:
-«Заезд дружбы народов». Региональная общественная организация Клуб развития внедорожного автоспорта и автотуризма «Штурмовик»;                                                                        
- «Лига первых». Региональная общественная организация поддержки межнациональных и кросс-культурных проектов и развития молодежных инициатив Ханты-Мансийского автономного округа – Югры «Лига Наций»;
- «Бег с чемпионом». Местная общественная организация «Федерация кикбоксинга г. Сургута»;
- «Открытый турнир по футболу 8х8». Местная городская общественная организация «Сургутская федерация футбола»;
- «Баскетбольная лига 3х3». Автономная некоммерческая организация Центр развития и популяризации спорта «Родина» с проектом;
- «Школьная волейбольная лига среди юношей и девушек 4-11 классов». Автономная некоммерческая организация Центр развития и популяризации спорта «Родина».</t>
  </si>
  <si>
    <r>
      <t xml:space="preserve">Выездные совместные мероприятия  представителей Администрации города, ЦПЭ УМВД по ХМАО – Югре, кибердружины для студентов ВВУЗов, ССУЗов, в ходе которых  разъясняется ответственность за совершение экстремистских преступлений  (8 мероприятий, охват – 860 человек).
Выездные  совместные мероприятия  представителей Администрации города, ЦПЭ УМВД по ХМАО – Югре, кибердружины в муниципальных учреждениях спорта среди тренерского состава (9 мероприятий, охват 219 человек). 
В течение года освещались встречи школьников и студентов с представителями УМВД по городу Сургуту, управления по вопросам общественной безопасности по теме противодействия экстремизму. Производилось информационное сопровождение профилактических мероприятий по вопросам взаимодействия в сфере укрепления межнациональных и межконфессиональных отношений, противодействия экстремизму с участием общественных деятелей, военнослужащих, вернувшихся из зон боевых действий, добровольцев, сотрудников правоохранительных органов. </t>
    </r>
    <r>
      <rPr>
        <sz val="11"/>
        <color rgb="FFFF0000"/>
        <rFont val="Times New Roman"/>
        <family val="1"/>
        <charset val="204"/>
      </rPr>
      <t xml:space="preserve">
</t>
    </r>
  </si>
  <si>
    <r>
      <rPr>
        <sz val="11"/>
        <rFont val="Times New Roman"/>
        <family val="1"/>
        <charset val="204"/>
      </rPr>
      <t>Произведены 5 видеороликов социальной рекламы: «Молодёжный», «Матрёшки», «КМНС», «Национальные танцы», «Сургутский многонациональный словарь». Прокат видеороликов осуществлялся в 6-ти залах кинотеатров «Мир» и «Вершина», всего 800 раз, по 160 раз каждый, а также в социальных сетях Администрации города и госпабликах Сургута.</t>
    </r>
    <r>
      <rPr>
        <sz val="11"/>
        <color rgb="FFFF0000"/>
        <rFont val="Times New Roman"/>
        <family val="1"/>
        <charset val="204"/>
      </rPr>
      <t xml:space="preserve"> </t>
    </r>
  </si>
  <si>
    <t>-</t>
  </si>
  <si>
    <t xml:space="preserve">Программа праздника состояла из нескольких этапов:
- ведущий рассказал о национальном празднике коренных народов Севера «Вурнга  хатл - Вороний день»;
- флеш-моб по хантыйским танцам;
- национальные игры;
- обряд завязывания ленточек на дереве. 
В заключении все желающие смогли пройти опрос на странице в официальной группе МБУ «Вариант» соц. сети в «ВКонтакте» о традициях хантыйских народов. Охват участников - 70 человек.
</t>
  </si>
  <si>
    <t>УИЗСмп</t>
  </si>
  <si>
    <t>Высокий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</si>
  <si>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УИЗСмп=Фзн / Пзн уточн), где:
Фзн- общий фактический объем расходов (за счет всех источников финансирования) = 28 346 868,00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28 589 404,52 рублей.</t>
  </si>
  <si>
    <t xml:space="preserve">Фактический уровень исполнения показателя связан со следующими возможными причинами:
- негативная информационная повестка в СМИ и соцсетях в связи с совершением теракта в Крокус Сити Холле иностранными гражданами;
- усиление мер правоохранительными органами по контролю за соблюдением иностранцами трудового и миграционного законодательства.
</t>
  </si>
  <si>
    <t>% исполнения</t>
  </si>
  <si>
    <t>Приложение 26</t>
  </si>
  <si>
    <t>Оценка исполнения запланированного объема  средств на  реализацию муниципальной программы</t>
  </si>
  <si>
    <t>Оценка исполнения запланированного объема  средств на  реализацию муниципальной программы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Сургута, обеспечение социальной и культурной адаптации мигрантов, профилактика межнациональных (межэтнических) конфликтов, профилактика экстремизма и терроризма на период до 2030 года»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</si>
</sst>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7.25"/>
      <color rgb="FF22272F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9"/>
      <color rgb="FF22272F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</cellStyleXfs>
  <cellXfs count="200">
    <xf numFmtId="0" fontId="0" fillId="0" borderId="0" xfId="0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5" fillId="0" borderId="0" xfId="0" applyFont="1"/>
    <xf numFmtId="0" fontId="9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0" xfId="0" applyBorder="1"/>
    <xf numFmtId="0" fontId="11" fillId="3" borderId="0" xfId="0" applyFont="1" applyFill="1" applyBorder="1" applyAlignment="1">
      <alignment horizontal="left" vertical="center" wrapText="1" indent="1"/>
    </xf>
    <xf numFmtId="0" fontId="6" fillId="0" borderId="0" xfId="0" applyFont="1"/>
    <xf numFmtId="0" fontId="11" fillId="3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top" wrapText="1" indent="1"/>
    </xf>
    <xf numFmtId="0" fontId="1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6" fontId="2" fillId="0" borderId="7" xfId="0" applyNumberFormat="1" applyFont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0" fillId="2" borderId="0" xfId="0" applyFill="1" applyBorder="1"/>
    <xf numFmtId="166" fontId="2" fillId="2" borderId="0" xfId="0" applyNumberFormat="1" applyFont="1" applyFill="1" applyBorder="1" applyAlignment="1">
      <alignment horizontal="center" vertical="top" wrapText="1"/>
    </xf>
    <xf numFmtId="166" fontId="7" fillId="4" borderId="0" xfId="0" applyNumberFormat="1" applyFont="1" applyFill="1" applyBorder="1" applyAlignment="1">
      <alignment horizontal="center" vertical="top" wrapText="1"/>
    </xf>
    <xf numFmtId="0" fontId="12" fillId="3" borderId="0" xfId="0" applyFont="1" applyFill="1" applyBorder="1" applyAlignment="1">
      <alignment horizontal="left" vertical="top" wrapText="1" indent="1"/>
    </xf>
    <xf numFmtId="0" fontId="12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/>
    </xf>
    <xf numFmtId="0" fontId="5" fillId="0" borderId="0" xfId="0" applyFont="1" applyBorder="1"/>
    <xf numFmtId="4" fontId="2" fillId="0" borderId="0" xfId="0" applyNumberFormat="1" applyFont="1" applyBorder="1" applyAlignment="1">
      <alignment horizontal="center" vertical="top" wrapText="1"/>
    </xf>
    <xf numFmtId="4" fontId="7" fillId="4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14" fillId="0" borderId="0" xfId="0" applyFont="1" applyFill="1" applyBorder="1"/>
    <xf numFmtId="0" fontId="14" fillId="0" borderId="0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3" xfId="0" applyNumberFormat="1" applyFont="1" applyFill="1" applyBorder="1" applyAlignment="1">
      <alignment horizontal="justify" vertical="top" wrapText="1"/>
    </xf>
    <xf numFmtId="164" fontId="14" fillId="0" borderId="3" xfId="2" applyFont="1" applyFill="1" applyBorder="1" applyAlignment="1">
      <alignment horizontal="left" vertical="top" wrapText="1"/>
    </xf>
    <xf numFmtId="164" fontId="14" fillId="0" borderId="1" xfId="2" applyFont="1" applyFill="1" applyBorder="1" applyAlignment="1">
      <alignment vertical="top" wrapText="1"/>
    </xf>
    <xf numFmtId="164" fontId="14" fillId="0" borderId="0" xfId="0" applyNumberFormat="1" applyFont="1" applyFill="1" applyBorder="1"/>
    <xf numFmtId="0" fontId="14" fillId="0" borderId="1" xfId="0" applyNumberFormat="1" applyFont="1" applyFill="1" applyBorder="1" applyAlignment="1">
      <alignment horizontal="justify" vertical="top" wrapText="1"/>
    </xf>
    <xf numFmtId="164" fontId="14" fillId="0" borderId="1" xfId="2" applyFont="1" applyFill="1" applyBorder="1" applyAlignment="1">
      <alignment horizontal="left" vertical="top" wrapText="1"/>
    </xf>
    <xf numFmtId="0" fontId="14" fillId="0" borderId="3" xfId="0" applyNumberFormat="1" applyFont="1" applyFill="1" applyBorder="1" applyAlignment="1">
      <alignment horizontal="justify" vertical="top" wrapText="1"/>
    </xf>
    <xf numFmtId="0" fontId="14" fillId="0" borderId="1" xfId="2" applyNumberFormat="1" applyFont="1" applyFill="1" applyBorder="1" applyAlignment="1">
      <alignment horizontal="justify" vertical="top" wrapText="1"/>
    </xf>
    <xf numFmtId="164" fontId="14" fillId="0" borderId="1" xfId="2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justify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9" xfId="0" applyNumberFormat="1" applyFont="1" applyFill="1" applyBorder="1" applyAlignment="1">
      <alignment horizontal="justify" vertical="top" wrapText="1"/>
    </xf>
    <xf numFmtId="0" fontId="14" fillId="0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left" vertical="top" wrapText="1"/>
    </xf>
    <xf numFmtId="164" fontId="14" fillId="0" borderId="1" xfId="2" applyFont="1" applyFill="1" applyBorder="1" applyAlignment="1">
      <alignment horizontal="justify" vertical="top" wrapText="1"/>
    </xf>
    <xf numFmtId="164" fontId="14" fillId="0" borderId="7" xfId="0" applyNumberFormat="1" applyFont="1" applyFill="1" applyBorder="1" applyAlignment="1">
      <alignment horizontal="center" vertical="top" wrapText="1"/>
    </xf>
    <xf numFmtId="164" fontId="14" fillId="0" borderId="1" xfId="2" applyFont="1" applyFill="1" applyBorder="1" applyAlignment="1">
      <alignment horizontal="left" vertical="top"/>
    </xf>
    <xf numFmtId="164" fontId="14" fillId="0" borderId="3" xfId="2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center" vertical="top"/>
    </xf>
    <xf numFmtId="164" fontId="14" fillId="0" borderId="3" xfId="2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center" vertical="top"/>
    </xf>
    <xf numFmtId="164" fontId="15" fillId="0" borderId="0" xfId="0" applyNumberFormat="1" applyFont="1" applyFill="1" applyBorder="1"/>
    <xf numFmtId="0" fontId="15" fillId="0" borderId="0" xfId="0" applyFont="1" applyFill="1" applyBorder="1"/>
    <xf numFmtId="0" fontId="5" fillId="0" borderId="0" xfId="0" applyFont="1" applyFill="1" applyBorder="1"/>
    <xf numFmtId="0" fontId="14" fillId="0" borderId="3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164" fontId="14" fillId="0" borderId="2" xfId="2" applyFont="1" applyFill="1" applyBorder="1" applyAlignment="1">
      <alignment horizontal="left" vertical="top" wrapText="1"/>
    </xf>
    <xf numFmtId="164" fontId="15" fillId="0" borderId="0" xfId="2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164" fontId="15" fillId="0" borderId="0" xfId="2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164" fontId="5" fillId="0" borderId="0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4" fillId="0" borderId="9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justify" vertical="top" wrapText="1"/>
    </xf>
    <xf numFmtId="4" fontId="14" fillId="0" borderId="3" xfId="2" applyNumberFormat="1" applyFont="1" applyFill="1" applyBorder="1" applyAlignment="1">
      <alignment horizontal="left" vertical="top" wrapText="1"/>
    </xf>
    <xf numFmtId="4" fontId="14" fillId="0" borderId="1" xfId="2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justify" vertical="top"/>
    </xf>
    <xf numFmtId="4" fontId="14" fillId="0" borderId="3" xfId="2" applyNumberFormat="1" applyFont="1" applyFill="1" applyBorder="1" applyAlignment="1">
      <alignment horizontal="left" vertical="top"/>
    </xf>
    <xf numFmtId="4" fontId="14" fillId="0" borderId="2" xfId="2" applyNumberFormat="1" applyFont="1" applyFill="1" applyBorder="1" applyAlignment="1">
      <alignment horizontal="left" vertical="top" wrapText="1"/>
    </xf>
    <xf numFmtId="4" fontId="15" fillId="0" borderId="0" xfId="2" applyNumberFormat="1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justify" vertical="top" wrapText="1"/>
    </xf>
    <xf numFmtId="4" fontId="14" fillId="0" borderId="0" xfId="0" applyNumberFormat="1" applyFont="1" applyFill="1" applyBorder="1" applyAlignment="1">
      <alignment horizontal="left" vertical="top" wrapText="1"/>
    </xf>
    <xf numFmtId="4" fontId="8" fillId="0" borderId="0" xfId="0" applyNumberFormat="1" applyFont="1" applyFill="1" applyBorder="1"/>
    <xf numFmtId="4" fontId="15" fillId="0" borderId="0" xfId="0" applyNumberFormat="1" applyFont="1" applyFill="1" applyBorder="1"/>
    <xf numFmtId="4" fontId="5" fillId="0" borderId="0" xfId="0" applyNumberFormat="1" applyFont="1" applyFill="1" applyBorder="1"/>
    <xf numFmtId="14" fontId="14" fillId="0" borderId="2" xfId="0" applyNumberFormat="1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justify" vertical="top" wrapText="1"/>
    </xf>
    <xf numFmtId="0" fontId="16" fillId="0" borderId="9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left" vertical="top" wrapText="1"/>
    </xf>
    <xf numFmtId="49" fontId="14" fillId="0" borderId="9" xfId="2" applyNumberFormat="1" applyFont="1" applyFill="1" applyBorder="1" applyAlignment="1">
      <alignment horizontal="justify" vertical="top" wrapText="1"/>
    </xf>
    <xf numFmtId="0" fontId="17" fillId="5" borderId="1" xfId="0" applyFont="1" applyFill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center" vertical="center" wrapText="1"/>
    </xf>
    <xf numFmtId="2" fontId="17" fillId="5" borderId="1" xfId="0" applyNumberFormat="1" applyFont="1" applyFill="1" applyBorder="1" applyAlignment="1">
      <alignment horizontal="left" vertical="center" wrapText="1"/>
    </xf>
    <xf numFmtId="0" fontId="18" fillId="5" borderId="0" xfId="0" applyFont="1" applyFill="1"/>
    <xf numFmtId="0" fontId="18" fillId="5" borderId="0" xfId="7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right" vertical="top"/>
    </xf>
    <xf numFmtId="0" fontId="15" fillId="0" borderId="7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justify" vertical="top"/>
    </xf>
    <xf numFmtId="0" fontId="14" fillId="0" borderId="9" xfId="0" applyFont="1" applyFill="1" applyBorder="1" applyAlignment="1">
      <alignment horizontal="justify" vertical="top" wrapText="1"/>
    </xf>
    <xf numFmtId="0" fontId="14" fillId="0" borderId="6" xfId="0" applyFont="1" applyFill="1" applyBorder="1" applyAlignment="1">
      <alignment horizontal="justify" vertical="top"/>
    </xf>
    <xf numFmtId="0" fontId="14" fillId="0" borderId="7" xfId="0" applyNumberFormat="1" applyFont="1" applyFill="1" applyBorder="1" applyAlignment="1">
      <alignment horizontal="left" vertical="top" wrapText="1"/>
    </xf>
    <xf numFmtId="0" fontId="14" fillId="0" borderId="5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left" vertical="top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3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3" xfId="0" applyNumberFormat="1" applyFont="1" applyFill="1" applyBorder="1" applyAlignment="1">
      <alignment horizontal="left" vertical="top" wrapText="1"/>
    </xf>
    <xf numFmtId="0" fontId="14" fillId="0" borderId="2" xfId="0" applyNumberFormat="1" applyFont="1" applyFill="1" applyBorder="1" applyAlignment="1">
      <alignment horizontal="justify" vertical="top" wrapText="1"/>
    </xf>
    <xf numFmtId="0" fontId="14" fillId="0" borderId="3" xfId="0" applyNumberFormat="1" applyFont="1" applyFill="1" applyBorder="1" applyAlignment="1">
      <alignment horizontal="justify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4" fillId="0" borderId="2" xfId="0" applyNumberFormat="1" applyFont="1" applyFill="1" applyBorder="1" applyAlignment="1">
      <alignment vertical="top" wrapText="1"/>
    </xf>
    <xf numFmtId="0" fontId="14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horizontal="left" vertical="top" wrapText="1"/>
    </xf>
    <xf numFmtId="14" fontId="14" fillId="0" borderId="2" xfId="0" applyNumberFormat="1" applyFont="1" applyFill="1" applyBorder="1" applyAlignment="1">
      <alignment horizontal="justify" vertical="top" wrapText="1"/>
    </xf>
    <xf numFmtId="14" fontId="14" fillId="0" borderId="3" xfId="0" applyNumberFormat="1" applyFont="1" applyFill="1" applyBorder="1" applyAlignment="1">
      <alignment horizontal="justify" vertical="top" wrapText="1"/>
    </xf>
    <xf numFmtId="0" fontId="14" fillId="0" borderId="4" xfId="0" applyNumberFormat="1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" fontId="14" fillId="0" borderId="7" xfId="0" applyNumberFormat="1" applyFont="1" applyFill="1" applyBorder="1" applyAlignment="1">
      <alignment horizontal="center" vertical="center" wrapText="1"/>
    </xf>
    <xf numFmtId="4" fontId="14" fillId="0" borderId="8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top" wrapText="1"/>
    </xf>
    <xf numFmtId="0" fontId="14" fillId="0" borderId="4" xfId="0" applyNumberFormat="1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justify" vertical="top" wrapText="1"/>
    </xf>
    <xf numFmtId="0" fontId="14" fillId="0" borderId="9" xfId="0" applyNumberFormat="1" applyFont="1" applyFill="1" applyBorder="1" applyAlignment="1">
      <alignment horizontal="justify" vertical="top" wrapText="1"/>
    </xf>
    <xf numFmtId="0" fontId="14" fillId="0" borderId="6" xfId="0" applyNumberFormat="1" applyFont="1" applyFill="1" applyBorder="1" applyAlignment="1">
      <alignment horizontal="justify" vertical="top" wrapText="1"/>
    </xf>
    <xf numFmtId="0" fontId="16" fillId="0" borderId="9" xfId="0" applyFont="1" applyFill="1" applyBorder="1" applyAlignment="1">
      <alignment horizontal="justify" vertical="top" wrapText="1"/>
    </xf>
    <xf numFmtId="0" fontId="16" fillId="0" borderId="6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164" fontId="14" fillId="0" borderId="7" xfId="0" applyNumberFormat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justify" vertical="top" wrapText="1"/>
    </xf>
    <xf numFmtId="0" fontId="16" fillId="0" borderId="3" xfId="0" applyFont="1" applyFill="1" applyBorder="1" applyAlignment="1">
      <alignment horizontal="justify" vertical="top" wrapText="1"/>
    </xf>
    <xf numFmtId="0" fontId="14" fillId="0" borderId="7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3"/>
    <cellStyle name="Обычный 2 2" xfId="7"/>
    <cellStyle name="Обычный 4 2" xfId="5"/>
    <cellStyle name="Обычный 5" xfId="4"/>
    <cellStyle name="Финансовый" xfId="2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bileonline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17"/>
  <sheetViews>
    <sheetView tabSelected="1" view="pageBreakPreview" topLeftCell="A139" zoomScale="70" zoomScaleNormal="142" zoomScaleSheetLayoutView="70" workbookViewId="0">
      <selection activeCell="I151" sqref="I151"/>
    </sheetView>
  </sheetViews>
  <sheetFormatPr defaultColWidth="47.5703125" defaultRowHeight="15" x14ac:dyDescent="0.25"/>
  <cols>
    <col min="1" max="1" width="59.5703125" style="79" customWidth="1"/>
    <col min="2" max="2" width="22.5703125" style="50" customWidth="1"/>
    <col min="3" max="3" width="27.7109375" style="50" customWidth="1"/>
    <col min="4" max="5" width="18.5703125" style="79" customWidth="1"/>
    <col min="6" max="6" width="16.140625" style="79" customWidth="1"/>
    <col min="7" max="7" width="9.5703125" style="79" customWidth="1"/>
    <col min="8" max="8" width="13.85546875" style="113" bestFit="1" customWidth="1"/>
    <col min="9" max="9" width="7.5703125" style="113" customWidth="1"/>
    <col min="10" max="10" width="32.85546875" style="93" customWidth="1"/>
    <col min="11" max="11" width="106.5703125" style="94" customWidth="1"/>
    <col min="12" max="12" width="25.7109375" style="50" customWidth="1"/>
    <col min="13" max="16384" width="47.5703125" style="50"/>
  </cols>
  <sheetData>
    <row r="1" spans="1:33" ht="15.75" x14ac:dyDescent="0.25">
      <c r="K1" s="129" t="s">
        <v>235</v>
      </c>
    </row>
    <row r="2" spans="1:33" ht="43.5" customHeight="1" x14ac:dyDescent="0.25">
      <c r="A2" s="162" t="s">
        <v>237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33" ht="18.75" customHeight="1" x14ac:dyDescent="0.25">
      <c r="A3" s="164" t="s">
        <v>236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33" ht="15" customHeight="1" x14ac:dyDescent="0.25">
      <c r="A4" s="165" t="s">
        <v>0</v>
      </c>
      <c r="B4" s="165" t="s">
        <v>2</v>
      </c>
      <c r="C4" s="165" t="s">
        <v>6</v>
      </c>
      <c r="D4" s="169" t="s">
        <v>22</v>
      </c>
      <c r="E4" s="170"/>
      <c r="F4" s="170"/>
      <c r="G4" s="170"/>
      <c r="H4" s="170"/>
      <c r="I4" s="171"/>
      <c r="J4" s="167" t="s">
        <v>5</v>
      </c>
      <c r="K4" s="166" t="s">
        <v>1</v>
      </c>
      <c r="L4" s="51"/>
      <c r="M4" s="51"/>
      <c r="N4" s="51"/>
    </row>
    <row r="5" spans="1:33" ht="15" customHeight="1" x14ac:dyDescent="0.25">
      <c r="A5" s="165"/>
      <c r="B5" s="165"/>
      <c r="C5" s="165"/>
      <c r="D5" s="137" t="s">
        <v>33</v>
      </c>
      <c r="E5" s="137" t="s">
        <v>34</v>
      </c>
      <c r="F5" s="137" t="s">
        <v>32</v>
      </c>
      <c r="G5" s="137" t="s">
        <v>234</v>
      </c>
      <c r="H5" s="172" t="s">
        <v>23</v>
      </c>
      <c r="I5" s="173"/>
      <c r="J5" s="167"/>
      <c r="K5" s="166"/>
      <c r="L5" s="51"/>
      <c r="M5" s="51"/>
      <c r="N5" s="51"/>
    </row>
    <row r="6" spans="1:33" ht="28.5" customHeight="1" x14ac:dyDescent="0.25">
      <c r="A6" s="165"/>
      <c r="B6" s="165"/>
      <c r="C6" s="165"/>
      <c r="D6" s="138"/>
      <c r="E6" s="138"/>
      <c r="F6" s="138"/>
      <c r="G6" s="138"/>
      <c r="H6" s="101" t="s">
        <v>24</v>
      </c>
      <c r="I6" s="101" t="s">
        <v>25</v>
      </c>
      <c r="J6" s="167"/>
      <c r="K6" s="166"/>
      <c r="L6" s="51"/>
      <c r="M6" s="51"/>
      <c r="N6" s="51"/>
    </row>
    <row r="7" spans="1:33" s="54" customFormat="1" ht="18" customHeight="1" x14ac:dyDescent="0.25">
      <c r="A7" s="155" t="s">
        <v>10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52"/>
      <c r="M7" s="52"/>
      <c r="N7" s="52"/>
      <c r="O7" s="52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</row>
    <row r="8" spans="1:33" x14ac:dyDescent="0.25">
      <c r="A8" s="153" t="s">
        <v>80</v>
      </c>
      <c r="B8" s="55" t="s">
        <v>3</v>
      </c>
      <c r="C8" s="151" t="s">
        <v>19</v>
      </c>
      <c r="D8" s="56">
        <f>D11+D14</f>
        <v>5026622.5600000005</v>
      </c>
      <c r="E8" s="57">
        <f>E11+E14</f>
        <v>5026622.5600000005</v>
      </c>
      <c r="F8" s="57">
        <f>F9+F10</f>
        <v>4897973.7</v>
      </c>
      <c r="G8" s="57">
        <f>F8/E8*100</f>
        <v>97.44065008931166</v>
      </c>
      <c r="H8" s="102">
        <f>F8-E8</f>
        <v>-128648.86000000034</v>
      </c>
      <c r="I8" s="102">
        <f>IF(E8=0,0,100-F8/E8*100)</f>
        <v>2.5593499106883399</v>
      </c>
      <c r="J8" s="168" t="s">
        <v>9</v>
      </c>
      <c r="K8" s="166" t="s">
        <v>9</v>
      </c>
      <c r="L8" s="58"/>
      <c r="M8" s="51"/>
      <c r="N8" s="51"/>
    </row>
    <row r="9" spans="1:33" ht="48" customHeight="1" x14ac:dyDescent="0.25">
      <c r="A9" s="161"/>
      <c r="B9" s="59" t="s">
        <v>4</v>
      </c>
      <c r="C9" s="158"/>
      <c r="D9" s="60">
        <f>D15+D12</f>
        <v>0</v>
      </c>
      <c r="E9" s="57">
        <f>E12+E15</f>
        <v>0</v>
      </c>
      <c r="F9" s="57">
        <f>F12+F15</f>
        <v>0</v>
      </c>
      <c r="G9" s="57" t="s">
        <v>228</v>
      </c>
      <c r="H9" s="102">
        <f t="shared" ref="H9:H25" si="0">F9-E9</f>
        <v>0</v>
      </c>
      <c r="I9" s="102">
        <f t="shared" ref="I9:I25" si="1">IF(E9=0,0,100-F9/E9*100)</f>
        <v>0</v>
      </c>
      <c r="J9" s="168"/>
      <c r="K9" s="166"/>
      <c r="L9" s="58"/>
      <c r="M9" s="51"/>
      <c r="N9" s="51"/>
    </row>
    <row r="10" spans="1:33" ht="30.75" customHeight="1" x14ac:dyDescent="0.25">
      <c r="A10" s="154"/>
      <c r="B10" s="59" t="s">
        <v>7</v>
      </c>
      <c r="C10" s="152"/>
      <c r="D10" s="60">
        <f>D16+D13</f>
        <v>5026622.5600000005</v>
      </c>
      <c r="E10" s="57">
        <f>E13+E16</f>
        <v>5026622.5600000005</v>
      </c>
      <c r="F10" s="57">
        <f>F13+F16</f>
        <v>4897973.7</v>
      </c>
      <c r="G10" s="57">
        <f t="shared" ref="G10:G74" si="2">F10/E10*100</f>
        <v>97.44065008931166</v>
      </c>
      <c r="H10" s="102">
        <f t="shared" si="0"/>
        <v>-128648.86000000034</v>
      </c>
      <c r="I10" s="102">
        <f t="shared" si="1"/>
        <v>2.5593499106883399</v>
      </c>
      <c r="J10" s="168"/>
      <c r="K10" s="166"/>
      <c r="L10" s="58"/>
      <c r="M10" s="51"/>
      <c r="N10" s="51"/>
    </row>
    <row r="11" spans="1:33" x14ac:dyDescent="0.25">
      <c r="A11" s="153" t="s">
        <v>81</v>
      </c>
      <c r="B11" s="59" t="s">
        <v>3</v>
      </c>
      <c r="C11" s="151" t="s">
        <v>18</v>
      </c>
      <c r="D11" s="56">
        <f>D12+D13</f>
        <v>2430738.56</v>
      </c>
      <c r="E11" s="57">
        <f>E12+E13</f>
        <v>2430738.56</v>
      </c>
      <c r="F11" s="57">
        <f>F12+F13</f>
        <v>2403934.56</v>
      </c>
      <c r="G11" s="57">
        <f t="shared" si="2"/>
        <v>98.897289883779194</v>
      </c>
      <c r="H11" s="102">
        <f t="shared" si="0"/>
        <v>-26804</v>
      </c>
      <c r="I11" s="102">
        <f t="shared" si="1"/>
        <v>1.1027101162208055</v>
      </c>
      <c r="J11" s="168" t="s">
        <v>9</v>
      </c>
      <c r="K11" s="131" t="s">
        <v>224</v>
      </c>
      <c r="L11" s="58"/>
      <c r="M11" s="51"/>
      <c r="N11" s="51"/>
    </row>
    <row r="12" spans="1:33" ht="48.75" customHeight="1" x14ac:dyDescent="0.25">
      <c r="A12" s="161"/>
      <c r="B12" s="59" t="s">
        <v>4</v>
      </c>
      <c r="C12" s="158"/>
      <c r="D12" s="60">
        <v>0</v>
      </c>
      <c r="E12" s="57">
        <v>0</v>
      </c>
      <c r="F12" s="57"/>
      <c r="G12" s="57" t="s">
        <v>228</v>
      </c>
      <c r="H12" s="102">
        <f t="shared" si="0"/>
        <v>0</v>
      </c>
      <c r="I12" s="102">
        <f t="shared" si="1"/>
        <v>0</v>
      </c>
      <c r="J12" s="168"/>
      <c r="K12" s="131"/>
      <c r="L12" s="58"/>
      <c r="M12" s="51"/>
      <c r="N12" s="51"/>
    </row>
    <row r="13" spans="1:33" ht="86.25" customHeight="1" x14ac:dyDescent="0.25">
      <c r="A13" s="154"/>
      <c r="B13" s="59" t="s">
        <v>7</v>
      </c>
      <c r="C13" s="152"/>
      <c r="D13" s="60">
        <v>2430738.56</v>
      </c>
      <c r="E13" s="57">
        <v>2430738.56</v>
      </c>
      <c r="F13" s="57">
        <v>2403934.56</v>
      </c>
      <c r="G13" s="57">
        <f t="shared" si="2"/>
        <v>98.897289883779194</v>
      </c>
      <c r="H13" s="102">
        <f t="shared" si="0"/>
        <v>-26804</v>
      </c>
      <c r="I13" s="102">
        <f t="shared" si="1"/>
        <v>1.1027101162208055</v>
      </c>
      <c r="J13" s="168"/>
      <c r="K13" s="131"/>
      <c r="L13" s="58"/>
      <c r="M13" s="51"/>
      <c r="N13" s="51"/>
    </row>
    <row r="14" spans="1:33" ht="19.5" customHeight="1" x14ac:dyDescent="0.25">
      <c r="A14" s="153" t="s">
        <v>190</v>
      </c>
      <c r="B14" s="59" t="s">
        <v>3</v>
      </c>
      <c r="C14" s="151" t="s">
        <v>14</v>
      </c>
      <c r="D14" s="56">
        <f>D16+D15</f>
        <v>2595884</v>
      </c>
      <c r="E14" s="57">
        <f>E15+E16</f>
        <v>2595884</v>
      </c>
      <c r="F14" s="57">
        <f>F15+F16</f>
        <v>2494039.14</v>
      </c>
      <c r="G14" s="57">
        <f t="shared" si="2"/>
        <v>96.076679081191614</v>
      </c>
      <c r="H14" s="102">
        <f>F14-E14</f>
        <v>-101844.85999999987</v>
      </c>
      <c r="I14" s="102">
        <f t="shared" si="1"/>
        <v>3.9233209188083862</v>
      </c>
      <c r="J14" s="168" t="s">
        <v>9</v>
      </c>
      <c r="K14" s="131" t="s">
        <v>225</v>
      </c>
      <c r="L14" s="58"/>
      <c r="M14" s="51"/>
      <c r="N14" s="51"/>
    </row>
    <row r="15" spans="1:33" ht="46.5" customHeight="1" x14ac:dyDescent="0.25">
      <c r="A15" s="161"/>
      <c r="B15" s="62" t="s">
        <v>4</v>
      </c>
      <c r="C15" s="158"/>
      <c r="D15" s="56">
        <v>0</v>
      </c>
      <c r="E15" s="57">
        <v>0</v>
      </c>
      <c r="F15" s="57">
        <v>0</v>
      </c>
      <c r="G15" s="57" t="s">
        <v>228</v>
      </c>
      <c r="H15" s="102">
        <f t="shared" si="0"/>
        <v>0</v>
      </c>
      <c r="I15" s="102">
        <f t="shared" si="1"/>
        <v>0</v>
      </c>
      <c r="J15" s="168"/>
      <c r="K15" s="130"/>
      <c r="L15" s="58"/>
      <c r="M15" s="51"/>
      <c r="N15" s="51"/>
    </row>
    <row r="16" spans="1:33" ht="105.75" customHeight="1" x14ac:dyDescent="0.25">
      <c r="A16" s="154"/>
      <c r="B16" s="62" t="s">
        <v>7</v>
      </c>
      <c r="C16" s="152"/>
      <c r="D16" s="56">
        <v>2595884</v>
      </c>
      <c r="E16" s="57">
        <v>2595884</v>
      </c>
      <c r="F16" s="57">
        <v>2494039.14</v>
      </c>
      <c r="G16" s="57">
        <f t="shared" si="2"/>
        <v>96.076679081191614</v>
      </c>
      <c r="H16" s="102">
        <f t="shared" si="0"/>
        <v>-101844.85999999987</v>
      </c>
      <c r="I16" s="102">
        <f>IF(E16=0,0,100-F16/E16*100)</f>
        <v>3.9233209188083862</v>
      </c>
      <c r="J16" s="168"/>
      <c r="K16" s="130"/>
      <c r="L16" s="58"/>
      <c r="M16" s="51"/>
      <c r="N16" s="51"/>
    </row>
    <row r="17" spans="1:14" ht="96" customHeight="1" x14ac:dyDescent="0.25">
      <c r="A17" s="64" t="s">
        <v>82</v>
      </c>
      <c r="B17" s="59" t="s">
        <v>228</v>
      </c>
      <c r="C17" s="95" t="s">
        <v>20</v>
      </c>
      <c r="D17" s="56">
        <v>0</v>
      </c>
      <c r="E17" s="56">
        <v>0</v>
      </c>
      <c r="F17" s="56">
        <v>0</v>
      </c>
      <c r="G17" s="57" t="s">
        <v>228</v>
      </c>
      <c r="H17" s="103">
        <v>0</v>
      </c>
      <c r="I17" s="103">
        <v>0</v>
      </c>
      <c r="J17" s="96" t="s">
        <v>9</v>
      </c>
      <c r="K17" s="97" t="s">
        <v>9</v>
      </c>
      <c r="L17" s="58"/>
      <c r="M17" s="51"/>
      <c r="N17" s="51"/>
    </row>
    <row r="18" spans="1:14" ht="198.75" customHeight="1" x14ac:dyDescent="0.25">
      <c r="A18" s="64" t="s">
        <v>83</v>
      </c>
      <c r="B18" s="59" t="s">
        <v>228</v>
      </c>
      <c r="C18" s="95" t="s">
        <v>8</v>
      </c>
      <c r="D18" s="60">
        <v>0</v>
      </c>
      <c r="E18" s="60">
        <v>0</v>
      </c>
      <c r="F18" s="60">
        <v>0</v>
      </c>
      <c r="G18" s="57" t="s">
        <v>228</v>
      </c>
      <c r="H18" s="104">
        <v>0</v>
      </c>
      <c r="I18" s="104">
        <v>0</v>
      </c>
      <c r="J18" s="96" t="s">
        <v>9</v>
      </c>
      <c r="K18" s="98" t="s">
        <v>185</v>
      </c>
      <c r="L18" s="58"/>
      <c r="M18" s="51"/>
      <c r="N18" s="51"/>
    </row>
    <row r="19" spans="1:14" ht="154.5" customHeight="1" x14ac:dyDescent="0.25">
      <c r="A19" s="64" t="s">
        <v>84</v>
      </c>
      <c r="B19" s="59" t="s">
        <v>228</v>
      </c>
      <c r="C19" s="95" t="s">
        <v>8</v>
      </c>
      <c r="D19" s="60">
        <v>0</v>
      </c>
      <c r="E19" s="60">
        <v>0</v>
      </c>
      <c r="F19" s="60">
        <v>0</v>
      </c>
      <c r="G19" s="57" t="s">
        <v>228</v>
      </c>
      <c r="H19" s="104">
        <v>0</v>
      </c>
      <c r="I19" s="104">
        <v>0</v>
      </c>
      <c r="J19" s="96" t="s">
        <v>9</v>
      </c>
      <c r="K19" s="99" t="s">
        <v>192</v>
      </c>
      <c r="L19" s="58"/>
      <c r="M19" s="51"/>
      <c r="N19" s="51"/>
    </row>
    <row r="20" spans="1:14" ht="156" customHeight="1" x14ac:dyDescent="0.25">
      <c r="A20" s="64" t="s">
        <v>37</v>
      </c>
      <c r="B20" s="59" t="s">
        <v>228</v>
      </c>
      <c r="C20" s="95" t="s">
        <v>18</v>
      </c>
      <c r="D20" s="60">
        <v>0</v>
      </c>
      <c r="E20" s="60">
        <v>0</v>
      </c>
      <c r="F20" s="60">
        <v>0</v>
      </c>
      <c r="G20" s="57" t="s">
        <v>228</v>
      </c>
      <c r="H20" s="104">
        <v>0</v>
      </c>
      <c r="I20" s="104">
        <v>0</v>
      </c>
      <c r="J20" s="100" t="s">
        <v>9</v>
      </c>
      <c r="K20" s="99" t="s">
        <v>193</v>
      </c>
      <c r="L20" s="58"/>
      <c r="M20" s="51"/>
      <c r="N20" s="51"/>
    </row>
    <row r="21" spans="1:14" ht="32.25" customHeight="1" x14ac:dyDescent="0.25">
      <c r="A21" s="153" t="s">
        <v>85</v>
      </c>
      <c r="B21" s="59" t="s">
        <v>3</v>
      </c>
      <c r="C21" s="151" t="s">
        <v>17</v>
      </c>
      <c r="D21" s="60">
        <f>D23+D24+D26+D28</f>
        <v>186000</v>
      </c>
      <c r="E21" s="60">
        <f>E23+E24+E26+E28</f>
        <v>186000</v>
      </c>
      <c r="F21" s="60">
        <f>F23+F24+F26+F28</f>
        <v>186000</v>
      </c>
      <c r="G21" s="57">
        <f t="shared" si="2"/>
        <v>100</v>
      </c>
      <c r="H21" s="102">
        <f t="shared" si="0"/>
        <v>0</v>
      </c>
      <c r="I21" s="102">
        <f t="shared" si="1"/>
        <v>0</v>
      </c>
      <c r="J21" s="168" t="s">
        <v>9</v>
      </c>
      <c r="K21" s="166" t="s">
        <v>9</v>
      </c>
      <c r="L21" s="58"/>
      <c r="M21" s="51"/>
      <c r="N21" s="51"/>
    </row>
    <row r="22" spans="1:14" ht="66.75" customHeight="1" x14ac:dyDescent="0.25">
      <c r="A22" s="154"/>
      <c r="B22" s="59" t="s">
        <v>7</v>
      </c>
      <c r="C22" s="152"/>
      <c r="D22" s="60">
        <f>D25+D27+D29</f>
        <v>186000</v>
      </c>
      <c r="E22" s="60">
        <f>E25+E27+E29</f>
        <v>186000</v>
      </c>
      <c r="F22" s="60">
        <f>F25+F27+F29</f>
        <v>186000</v>
      </c>
      <c r="G22" s="57">
        <f t="shared" si="2"/>
        <v>100</v>
      </c>
      <c r="H22" s="102">
        <f t="shared" si="0"/>
        <v>0</v>
      </c>
      <c r="I22" s="102">
        <f t="shared" si="1"/>
        <v>0</v>
      </c>
      <c r="J22" s="168"/>
      <c r="K22" s="166"/>
      <c r="L22" s="58"/>
      <c r="M22" s="51"/>
      <c r="N22" s="51"/>
    </row>
    <row r="23" spans="1:14" ht="96.75" customHeight="1" x14ac:dyDescent="0.25">
      <c r="A23" s="64" t="s">
        <v>62</v>
      </c>
      <c r="B23" s="59" t="s">
        <v>228</v>
      </c>
      <c r="C23" s="95" t="s">
        <v>8</v>
      </c>
      <c r="D23" s="56">
        <v>0</v>
      </c>
      <c r="E23" s="56">
        <v>0</v>
      </c>
      <c r="F23" s="56">
        <v>0</v>
      </c>
      <c r="G23" s="57" t="s">
        <v>228</v>
      </c>
      <c r="H23" s="102">
        <f t="shared" si="0"/>
        <v>0</v>
      </c>
      <c r="I23" s="102">
        <f t="shared" si="1"/>
        <v>0</v>
      </c>
      <c r="J23" s="96" t="s">
        <v>9</v>
      </c>
      <c r="K23" s="99" t="s">
        <v>194</v>
      </c>
      <c r="L23" s="58"/>
      <c r="M23" s="51"/>
      <c r="N23" s="51"/>
    </row>
    <row r="24" spans="1:14" ht="12.75" customHeight="1" x14ac:dyDescent="0.25">
      <c r="A24" s="153" t="s">
        <v>38</v>
      </c>
      <c r="B24" s="59" t="s">
        <v>3</v>
      </c>
      <c r="C24" s="151" t="s">
        <v>8</v>
      </c>
      <c r="D24" s="56">
        <f>D25</f>
        <v>66000</v>
      </c>
      <c r="E24" s="56">
        <f t="shared" ref="E24:F24" si="3">E25</f>
        <v>66000</v>
      </c>
      <c r="F24" s="56">
        <f t="shared" si="3"/>
        <v>66000</v>
      </c>
      <c r="G24" s="57">
        <f t="shared" si="2"/>
        <v>100</v>
      </c>
      <c r="H24" s="102">
        <f t="shared" si="0"/>
        <v>0</v>
      </c>
      <c r="I24" s="102">
        <f t="shared" si="1"/>
        <v>0</v>
      </c>
      <c r="J24" s="168" t="s">
        <v>9</v>
      </c>
      <c r="K24" s="133" t="s">
        <v>195</v>
      </c>
      <c r="L24" s="58"/>
      <c r="M24" s="51"/>
      <c r="N24" s="51"/>
    </row>
    <row r="25" spans="1:14" ht="94.5" customHeight="1" x14ac:dyDescent="0.25">
      <c r="A25" s="154"/>
      <c r="B25" s="59" t="s">
        <v>7</v>
      </c>
      <c r="C25" s="152"/>
      <c r="D25" s="60">
        <v>66000</v>
      </c>
      <c r="E25" s="57">
        <v>66000</v>
      </c>
      <c r="F25" s="57">
        <v>66000</v>
      </c>
      <c r="G25" s="57">
        <f t="shared" si="2"/>
        <v>100</v>
      </c>
      <c r="H25" s="102">
        <f t="shared" si="0"/>
        <v>0</v>
      </c>
      <c r="I25" s="102">
        <f t="shared" si="1"/>
        <v>0</v>
      </c>
      <c r="J25" s="168"/>
      <c r="K25" s="178"/>
      <c r="L25" s="58"/>
      <c r="M25" s="51"/>
      <c r="N25" s="51"/>
    </row>
    <row r="26" spans="1:14" ht="12.75" customHeight="1" x14ac:dyDescent="0.25">
      <c r="A26" s="153" t="s">
        <v>86</v>
      </c>
      <c r="B26" s="59" t="s">
        <v>3</v>
      </c>
      <c r="C26" s="155" t="s">
        <v>17</v>
      </c>
      <c r="D26" s="56">
        <f>D27</f>
        <v>50000</v>
      </c>
      <c r="E26" s="56">
        <f t="shared" ref="E26:F26" si="4">E27</f>
        <v>50000</v>
      </c>
      <c r="F26" s="56">
        <f t="shared" si="4"/>
        <v>50000</v>
      </c>
      <c r="G26" s="57">
        <f t="shared" si="2"/>
        <v>100</v>
      </c>
      <c r="H26" s="102">
        <f t="shared" ref="H26:H44" si="5">F26-E26</f>
        <v>0</v>
      </c>
      <c r="I26" s="102">
        <f t="shared" ref="I26:I44" si="6">IF(E26=0,0,100-F26/E26*100)</f>
        <v>0</v>
      </c>
      <c r="J26" s="168" t="s">
        <v>9</v>
      </c>
      <c r="K26" s="133" t="s">
        <v>167</v>
      </c>
      <c r="L26" s="58"/>
      <c r="M26" s="51"/>
      <c r="N26" s="51"/>
    </row>
    <row r="27" spans="1:14" ht="48.75" customHeight="1" x14ac:dyDescent="0.25">
      <c r="A27" s="154"/>
      <c r="B27" s="59" t="s">
        <v>7</v>
      </c>
      <c r="C27" s="155"/>
      <c r="D27" s="60">
        <v>50000</v>
      </c>
      <c r="E27" s="57">
        <v>50000</v>
      </c>
      <c r="F27" s="57">
        <v>50000</v>
      </c>
      <c r="G27" s="57">
        <f t="shared" si="2"/>
        <v>100</v>
      </c>
      <c r="H27" s="102">
        <f t="shared" si="5"/>
        <v>0</v>
      </c>
      <c r="I27" s="102">
        <f t="shared" si="6"/>
        <v>0</v>
      </c>
      <c r="J27" s="168"/>
      <c r="K27" s="178"/>
      <c r="L27" s="58"/>
      <c r="M27" s="51"/>
      <c r="N27" s="51"/>
    </row>
    <row r="28" spans="1:14" ht="51" customHeight="1" x14ac:dyDescent="0.25">
      <c r="A28" s="153" t="s">
        <v>63</v>
      </c>
      <c r="B28" s="59" t="s">
        <v>3</v>
      </c>
      <c r="C28" s="155" t="s">
        <v>17</v>
      </c>
      <c r="D28" s="56">
        <f>D29</f>
        <v>70000</v>
      </c>
      <c r="E28" s="56">
        <f t="shared" ref="E28:F28" si="7">E29</f>
        <v>70000</v>
      </c>
      <c r="F28" s="56">
        <f t="shared" si="7"/>
        <v>70000</v>
      </c>
      <c r="G28" s="57">
        <f t="shared" si="2"/>
        <v>100</v>
      </c>
      <c r="H28" s="102">
        <f>F28-E28</f>
        <v>0</v>
      </c>
      <c r="I28" s="102">
        <f t="shared" si="6"/>
        <v>0</v>
      </c>
      <c r="J28" s="168" t="s">
        <v>9</v>
      </c>
      <c r="K28" s="133" t="s">
        <v>196</v>
      </c>
      <c r="L28" s="58"/>
      <c r="M28" s="51"/>
      <c r="N28" s="51"/>
    </row>
    <row r="29" spans="1:14" ht="71.25" customHeight="1" x14ac:dyDescent="0.25">
      <c r="A29" s="154"/>
      <c r="B29" s="59" t="s">
        <v>7</v>
      </c>
      <c r="C29" s="155"/>
      <c r="D29" s="60">
        <v>70000</v>
      </c>
      <c r="E29" s="63">
        <v>70000</v>
      </c>
      <c r="F29" s="63">
        <v>70000</v>
      </c>
      <c r="G29" s="57">
        <f t="shared" si="2"/>
        <v>100</v>
      </c>
      <c r="H29" s="102">
        <f t="shared" si="5"/>
        <v>0</v>
      </c>
      <c r="I29" s="102">
        <f t="shared" si="6"/>
        <v>0</v>
      </c>
      <c r="J29" s="168"/>
      <c r="K29" s="178"/>
      <c r="L29" s="58"/>
      <c r="M29" s="51"/>
      <c r="N29" s="51"/>
    </row>
    <row r="30" spans="1:14" ht="32.25" customHeight="1" x14ac:dyDescent="0.25">
      <c r="A30" s="153" t="s">
        <v>87</v>
      </c>
      <c r="B30" s="59" t="s">
        <v>3</v>
      </c>
      <c r="C30" s="156" t="s">
        <v>139</v>
      </c>
      <c r="D30" s="60">
        <f>D31</f>
        <v>2695902.99</v>
      </c>
      <c r="E30" s="60">
        <f t="shared" ref="E30:F30" si="8">E31</f>
        <v>2695902.99</v>
      </c>
      <c r="F30" s="60">
        <f t="shared" si="8"/>
        <v>2695902.99</v>
      </c>
      <c r="G30" s="57">
        <f t="shared" si="2"/>
        <v>100</v>
      </c>
      <c r="H30" s="102">
        <f t="shared" si="5"/>
        <v>0</v>
      </c>
      <c r="I30" s="102">
        <f t="shared" si="6"/>
        <v>0</v>
      </c>
      <c r="J30" s="168" t="s">
        <v>9</v>
      </c>
      <c r="K30" s="166" t="s">
        <v>9</v>
      </c>
      <c r="L30" s="58"/>
      <c r="M30" s="51"/>
      <c r="N30" s="51"/>
    </row>
    <row r="31" spans="1:14" ht="61.5" customHeight="1" x14ac:dyDescent="0.25">
      <c r="A31" s="154"/>
      <c r="B31" s="59" t="s">
        <v>7</v>
      </c>
      <c r="C31" s="157"/>
      <c r="D31" s="60">
        <f>D33+D36+D38+D40+D43+D45</f>
        <v>2695902.99</v>
      </c>
      <c r="E31" s="60">
        <f>E33+E36+E38+E40+E43+E45</f>
        <v>2695902.99</v>
      </c>
      <c r="F31" s="60">
        <f>F33+F36+F38+F40+F43+F45</f>
        <v>2695902.99</v>
      </c>
      <c r="G31" s="57">
        <f>F31/E31*100</f>
        <v>100</v>
      </c>
      <c r="H31" s="102">
        <f t="shared" si="5"/>
        <v>0</v>
      </c>
      <c r="I31" s="102">
        <f t="shared" si="6"/>
        <v>0</v>
      </c>
      <c r="J31" s="168"/>
      <c r="K31" s="166"/>
      <c r="L31" s="58"/>
      <c r="M31" s="51"/>
      <c r="N31" s="51"/>
    </row>
    <row r="32" spans="1:14" ht="23.25" customHeight="1" x14ac:dyDescent="0.25">
      <c r="A32" s="153" t="s">
        <v>88</v>
      </c>
      <c r="B32" s="59" t="s">
        <v>3</v>
      </c>
      <c r="C32" s="151" t="s">
        <v>140</v>
      </c>
      <c r="D32" s="56">
        <f>D33</f>
        <v>1946647.99</v>
      </c>
      <c r="E32" s="56">
        <v>1946647.99</v>
      </c>
      <c r="F32" s="56">
        <v>1946647.99</v>
      </c>
      <c r="G32" s="57">
        <f t="shared" si="2"/>
        <v>100</v>
      </c>
      <c r="H32" s="102">
        <f>F32-E32</f>
        <v>0</v>
      </c>
      <c r="I32" s="102">
        <f t="shared" si="6"/>
        <v>0</v>
      </c>
      <c r="J32" s="168" t="s">
        <v>9</v>
      </c>
      <c r="K32" s="133" t="s">
        <v>197</v>
      </c>
      <c r="L32" s="58"/>
      <c r="M32" s="51"/>
      <c r="N32" s="51"/>
    </row>
    <row r="33" spans="1:14" ht="85.5" customHeight="1" x14ac:dyDescent="0.25">
      <c r="A33" s="154"/>
      <c r="B33" s="59" t="s">
        <v>7</v>
      </c>
      <c r="C33" s="152"/>
      <c r="D33" s="60">
        <v>1946647.99</v>
      </c>
      <c r="E33" s="56">
        <v>1946647.99</v>
      </c>
      <c r="F33" s="60">
        <v>1946647.99</v>
      </c>
      <c r="G33" s="57">
        <f t="shared" si="2"/>
        <v>100</v>
      </c>
      <c r="H33" s="102">
        <f t="shared" si="5"/>
        <v>0</v>
      </c>
      <c r="I33" s="102">
        <f t="shared" si="6"/>
        <v>0</v>
      </c>
      <c r="J33" s="168"/>
      <c r="K33" s="178"/>
      <c r="L33" s="58"/>
      <c r="M33" s="51"/>
      <c r="N33" s="51"/>
    </row>
    <row r="34" spans="1:14" ht="108" customHeight="1" x14ac:dyDescent="0.25">
      <c r="A34" s="64" t="s">
        <v>89</v>
      </c>
      <c r="B34" s="59" t="s">
        <v>228</v>
      </c>
      <c r="C34" s="95" t="s">
        <v>140</v>
      </c>
      <c r="D34" s="56" t="s">
        <v>228</v>
      </c>
      <c r="E34" s="56">
        <v>0</v>
      </c>
      <c r="F34" s="57">
        <v>0</v>
      </c>
      <c r="G34" s="57" t="s">
        <v>228</v>
      </c>
      <c r="H34" s="57">
        <v>0</v>
      </c>
      <c r="I34" s="57">
        <v>0</v>
      </c>
      <c r="J34" s="96" t="s">
        <v>9</v>
      </c>
      <c r="K34" s="99" t="s">
        <v>229</v>
      </c>
      <c r="L34" s="58"/>
      <c r="M34" s="51"/>
      <c r="N34" s="51"/>
    </row>
    <row r="35" spans="1:14" ht="12.75" customHeight="1" x14ac:dyDescent="0.25">
      <c r="A35" s="159" t="s">
        <v>90</v>
      </c>
      <c r="B35" s="59" t="s">
        <v>3</v>
      </c>
      <c r="C35" s="151" t="s">
        <v>140</v>
      </c>
      <c r="D35" s="56">
        <f>D36</f>
        <v>150000</v>
      </c>
      <c r="E35" s="56">
        <f t="shared" ref="E35:F35" si="9">E36</f>
        <v>150000</v>
      </c>
      <c r="F35" s="56">
        <f t="shared" si="9"/>
        <v>150000</v>
      </c>
      <c r="G35" s="57">
        <f t="shared" si="2"/>
        <v>100</v>
      </c>
      <c r="H35" s="102">
        <f>F35-E35</f>
        <v>0</v>
      </c>
      <c r="I35" s="102">
        <f>IF(E35=0,0,100-F35/E35*100)</f>
        <v>0</v>
      </c>
      <c r="J35" s="183" t="s">
        <v>9</v>
      </c>
      <c r="K35" s="131" t="s">
        <v>164</v>
      </c>
      <c r="L35" s="58"/>
      <c r="M35" s="51"/>
      <c r="N35" s="51"/>
    </row>
    <row r="36" spans="1:14" ht="68.25" customHeight="1" x14ac:dyDescent="0.25">
      <c r="A36" s="160"/>
      <c r="B36" s="59" t="s">
        <v>7</v>
      </c>
      <c r="C36" s="152"/>
      <c r="D36" s="56">
        <v>150000</v>
      </c>
      <c r="E36" s="56">
        <v>150000</v>
      </c>
      <c r="F36" s="63">
        <v>150000</v>
      </c>
      <c r="G36" s="57">
        <f t="shared" si="2"/>
        <v>100</v>
      </c>
      <c r="H36" s="102">
        <f>F36-E36</f>
        <v>0</v>
      </c>
      <c r="I36" s="102">
        <f>IF(E36=0,0,100-F36/E36*100)</f>
        <v>0</v>
      </c>
      <c r="J36" s="184"/>
      <c r="K36" s="130"/>
      <c r="L36" s="58"/>
      <c r="M36" s="51"/>
      <c r="N36" s="51"/>
    </row>
    <row r="37" spans="1:14" ht="31.5" customHeight="1" x14ac:dyDescent="0.25">
      <c r="A37" s="159" t="s">
        <v>91</v>
      </c>
      <c r="B37" s="59" t="s">
        <v>3</v>
      </c>
      <c r="C37" s="151" t="s">
        <v>8</v>
      </c>
      <c r="D37" s="56">
        <f>D38</f>
        <v>100000</v>
      </c>
      <c r="E37" s="56">
        <f t="shared" ref="E37:F37" si="10">E38</f>
        <v>100000</v>
      </c>
      <c r="F37" s="56">
        <f t="shared" si="10"/>
        <v>100000</v>
      </c>
      <c r="G37" s="57">
        <f t="shared" si="2"/>
        <v>100</v>
      </c>
      <c r="H37" s="102">
        <f t="shared" si="5"/>
        <v>0</v>
      </c>
      <c r="I37" s="102">
        <f t="shared" si="6"/>
        <v>0</v>
      </c>
      <c r="J37" s="183" t="s">
        <v>9</v>
      </c>
      <c r="K37" s="133" t="s">
        <v>198</v>
      </c>
      <c r="L37" s="58"/>
      <c r="M37" s="51"/>
      <c r="N37" s="51"/>
    </row>
    <row r="38" spans="1:14" ht="138.75" customHeight="1" x14ac:dyDescent="0.25">
      <c r="A38" s="160"/>
      <c r="B38" s="59" t="s">
        <v>7</v>
      </c>
      <c r="C38" s="152"/>
      <c r="D38" s="56">
        <v>100000</v>
      </c>
      <c r="E38" s="63">
        <v>100000</v>
      </c>
      <c r="F38" s="63">
        <v>100000</v>
      </c>
      <c r="G38" s="57">
        <f t="shared" si="2"/>
        <v>100</v>
      </c>
      <c r="H38" s="102">
        <f t="shared" si="5"/>
        <v>0</v>
      </c>
      <c r="I38" s="102">
        <f t="shared" si="6"/>
        <v>0</v>
      </c>
      <c r="J38" s="184"/>
      <c r="K38" s="178"/>
      <c r="L38" s="58"/>
      <c r="M38" s="51"/>
      <c r="N38" s="51"/>
    </row>
    <row r="39" spans="1:14" ht="12.75" customHeight="1" x14ac:dyDescent="0.25">
      <c r="A39" s="159" t="s">
        <v>191</v>
      </c>
      <c r="B39" s="65" t="s">
        <v>3</v>
      </c>
      <c r="C39" s="151" t="s">
        <v>8</v>
      </c>
      <c r="D39" s="56">
        <f>D40</f>
        <v>75000</v>
      </c>
      <c r="E39" s="56">
        <f t="shared" ref="E39:F39" si="11">E40</f>
        <v>75000</v>
      </c>
      <c r="F39" s="56">
        <f t="shared" si="11"/>
        <v>75000</v>
      </c>
      <c r="G39" s="57">
        <f t="shared" si="2"/>
        <v>100</v>
      </c>
      <c r="H39" s="102">
        <f t="shared" si="5"/>
        <v>0</v>
      </c>
      <c r="I39" s="102">
        <f t="shared" si="6"/>
        <v>0</v>
      </c>
      <c r="J39" s="168" t="s">
        <v>9</v>
      </c>
      <c r="K39" s="131" t="s">
        <v>199</v>
      </c>
      <c r="L39" s="58"/>
      <c r="M39" s="51"/>
      <c r="N39" s="51"/>
    </row>
    <row r="40" spans="1:14" ht="65.25" customHeight="1" x14ac:dyDescent="0.25">
      <c r="A40" s="160"/>
      <c r="B40" s="59" t="s">
        <v>7</v>
      </c>
      <c r="C40" s="152"/>
      <c r="D40" s="56">
        <v>75000</v>
      </c>
      <c r="E40" s="63">
        <v>75000</v>
      </c>
      <c r="F40" s="63">
        <v>75000</v>
      </c>
      <c r="G40" s="57">
        <f>F40/E40*100</f>
        <v>100</v>
      </c>
      <c r="H40" s="102">
        <f t="shared" si="5"/>
        <v>0</v>
      </c>
      <c r="I40" s="102">
        <f t="shared" si="6"/>
        <v>0</v>
      </c>
      <c r="J40" s="168"/>
      <c r="K40" s="131"/>
      <c r="L40" s="58"/>
      <c r="M40" s="51"/>
      <c r="N40" s="51"/>
    </row>
    <row r="41" spans="1:14" ht="94.5" customHeight="1" x14ac:dyDescent="0.25">
      <c r="A41" s="114" t="s">
        <v>39</v>
      </c>
      <c r="B41" s="59" t="s">
        <v>228</v>
      </c>
      <c r="C41" s="95" t="s">
        <v>140</v>
      </c>
      <c r="D41" s="56" t="s">
        <v>228</v>
      </c>
      <c r="E41" s="56" t="s">
        <v>228</v>
      </c>
      <c r="F41" s="56" t="s">
        <v>228</v>
      </c>
      <c r="G41" s="57" t="s">
        <v>228</v>
      </c>
      <c r="H41" s="56" t="s">
        <v>228</v>
      </c>
      <c r="I41" s="56" t="s">
        <v>228</v>
      </c>
      <c r="J41" s="96" t="s">
        <v>9</v>
      </c>
      <c r="K41" s="115" t="s">
        <v>165</v>
      </c>
      <c r="L41" s="58"/>
      <c r="M41" s="51"/>
      <c r="N41" s="51"/>
    </row>
    <row r="42" spans="1:14" ht="12.75" customHeight="1" x14ac:dyDescent="0.25">
      <c r="A42" s="159" t="s">
        <v>40</v>
      </c>
      <c r="B42" s="59" t="s">
        <v>3</v>
      </c>
      <c r="C42" s="151" t="s">
        <v>15</v>
      </c>
      <c r="D42" s="56">
        <f>D43</f>
        <v>400000</v>
      </c>
      <c r="E42" s="56">
        <f t="shared" ref="E42:F42" si="12">E43</f>
        <v>400000</v>
      </c>
      <c r="F42" s="56">
        <f t="shared" si="12"/>
        <v>400000</v>
      </c>
      <c r="G42" s="57">
        <f t="shared" si="2"/>
        <v>100</v>
      </c>
      <c r="H42" s="102">
        <f t="shared" si="5"/>
        <v>0</v>
      </c>
      <c r="I42" s="102">
        <f t="shared" si="6"/>
        <v>0</v>
      </c>
      <c r="J42" s="168" t="s">
        <v>9</v>
      </c>
      <c r="K42" s="179" t="s">
        <v>200</v>
      </c>
      <c r="L42" s="58"/>
      <c r="M42" s="51"/>
      <c r="N42" s="51"/>
    </row>
    <row r="43" spans="1:14" ht="95.25" customHeight="1" x14ac:dyDescent="0.25">
      <c r="A43" s="160"/>
      <c r="B43" s="59" t="s">
        <v>7</v>
      </c>
      <c r="C43" s="152"/>
      <c r="D43" s="56">
        <v>400000</v>
      </c>
      <c r="E43" s="56">
        <v>400000</v>
      </c>
      <c r="F43" s="63">
        <v>400000</v>
      </c>
      <c r="G43" s="57">
        <f t="shared" si="2"/>
        <v>100</v>
      </c>
      <c r="H43" s="102">
        <f t="shared" si="5"/>
        <v>0</v>
      </c>
      <c r="I43" s="102">
        <f t="shared" si="6"/>
        <v>0</v>
      </c>
      <c r="J43" s="168"/>
      <c r="K43" s="180"/>
      <c r="L43" s="58"/>
      <c r="M43" s="51"/>
      <c r="N43" s="51"/>
    </row>
    <row r="44" spans="1:14" ht="27" customHeight="1" x14ac:dyDescent="0.25">
      <c r="A44" s="159" t="s">
        <v>92</v>
      </c>
      <c r="B44" s="59" t="s">
        <v>3</v>
      </c>
      <c r="C44" s="151" t="s">
        <v>17</v>
      </c>
      <c r="D44" s="56">
        <f>D45</f>
        <v>24255</v>
      </c>
      <c r="E44" s="56">
        <f t="shared" ref="E44:F44" si="13">E45</f>
        <v>24255</v>
      </c>
      <c r="F44" s="56">
        <f t="shared" si="13"/>
        <v>24255</v>
      </c>
      <c r="G44" s="57">
        <f t="shared" si="2"/>
        <v>100</v>
      </c>
      <c r="H44" s="102">
        <f t="shared" si="5"/>
        <v>0</v>
      </c>
      <c r="I44" s="102">
        <f t="shared" si="6"/>
        <v>0</v>
      </c>
      <c r="J44" s="168" t="s">
        <v>9</v>
      </c>
      <c r="K44" s="133" t="s">
        <v>201</v>
      </c>
      <c r="L44" s="58"/>
      <c r="M44" s="51"/>
      <c r="N44" s="51"/>
    </row>
    <row r="45" spans="1:14" ht="81" customHeight="1" x14ac:dyDescent="0.25">
      <c r="A45" s="160"/>
      <c r="B45" s="59" t="s">
        <v>7</v>
      </c>
      <c r="C45" s="152"/>
      <c r="D45" s="56">
        <v>24255</v>
      </c>
      <c r="E45" s="63">
        <v>24255</v>
      </c>
      <c r="F45" s="63">
        <v>24255</v>
      </c>
      <c r="G45" s="57">
        <f t="shared" si="2"/>
        <v>100</v>
      </c>
      <c r="H45" s="102">
        <f>F45-E45</f>
        <v>0</v>
      </c>
      <c r="I45" s="102">
        <f t="shared" ref="I45:I69" si="14">IF(E45=0,0,100-F45/E45*100)</f>
        <v>0</v>
      </c>
      <c r="J45" s="168"/>
      <c r="K45" s="178"/>
      <c r="L45" s="58"/>
      <c r="M45" s="51"/>
      <c r="N45" s="51"/>
    </row>
    <row r="46" spans="1:14" ht="15" customHeight="1" x14ac:dyDescent="0.25">
      <c r="A46" s="153" t="s">
        <v>93</v>
      </c>
      <c r="B46" s="59" t="s">
        <v>3</v>
      </c>
      <c r="C46" s="151" t="s">
        <v>141</v>
      </c>
      <c r="D46" s="56">
        <f>D47</f>
        <v>2842529</v>
      </c>
      <c r="E46" s="75">
        <f t="shared" ref="E46:F46" si="15">E47</f>
        <v>2842529</v>
      </c>
      <c r="F46" s="75">
        <f t="shared" si="15"/>
        <v>2842406.7</v>
      </c>
      <c r="G46" s="57">
        <f t="shared" si="2"/>
        <v>99.995697493323732</v>
      </c>
      <c r="H46" s="105">
        <f>F46-E46</f>
        <v>-122.29999999981374</v>
      </c>
      <c r="I46" s="102">
        <f t="shared" si="14"/>
        <v>4.3025066762680808E-3</v>
      </c>
      <c r="J46" s="168" t="s">
        <v>9</v>
      </c>
      <c r="K46" s="166" t="s">
        <v>9</v>
      </c>
      <c r="L46" s="58"/>
      <c r="M46" s="51"/>
      <c r="N46" s="51"/>
    </row>
    <row r="47" spans="1:14" ht="33.75" customHeight="1" x14ac:dyDescent="0.25">
      <c r="A47" s="154"/>
      <c r="B47" s="65" t="s">
        <v>7</v>
      </c>
      <c r="C47" s="152"/>
      <c r="D47" s="75">
        <f>D50+D53+D55+D57+D60+D63+D65</f>
        <v>2842529</v>
      </c>
      <c r="E47" s="56">
        <f>E50+E53+E55+E57+E60+E63+E65</f>
        <v>2842529</v>
      </c>
      <c r="F47" s="75">
        <f>F50+F53+F55+F57+F60+F63+F65</f>
        <v>2842406.7</v>
      </c>
      <c r="G47" s="57">
        <f t="shared" si="2"/>
        <v>99.995697493323732</v>
      </c>
      <c r="H47" s="102">
        <f t="shared" ref="H47" si="16">F47-E47</f>
        <v>-122.29999999981374</v>
      </c>
      <c r="I47" s="102">
        <f t="shared" ref="I47" si="17">IF(E47=0,0,100-F47/E47*100)</f>
        <v>4.3025066762680808E-3</v>
      </c>
      <c r="J47" s="168"/>
      <c r="K47" s="166"/>
      <c r="L47" s="58"/>
      <c r="M47" s="51"/>
      <c r="N47" s="51"/>
    </row>
    <row r="48" spans="1:14" ht="48.75" customHeight="1" x14ac:dyDescent="0.25">
      <c r="A48" s="64" t="s">
        <v>94</v>
      </c>
      <c r="B48" s="65" t="s">
        <v>228</v>
      </c>
      <c r="C48" s="95" t="s">
        <v>138</v>
      </c>
      <c r="D48" s="63" t="s">
        <v>228</v>
      </c>
      <c r="E48" s="63" t="s">
        <v>228</v>
      </c>
      <c r="F48" s="63" t="s">
        <v>228</v>
      </c>
      <c r="G48" s="57" t="s">
        <v>228</v>
      </c>
      <c r="H48" s="63" t="s">
        <v>228</v>
      </c>
      <c r="I48" s="63" t="s">
        <v>228</v>
      </c>
      <c r="J48" s="96" t="s">
        <v>9</v>
      </c>
      <c r="K48" s="116" t="s">
        <v>154</v>
      </c>
      <c r="L48" s="58"/>
      <c r="M48" s="51"/>
      <c r="N48" s="51"/>
    </row>
    <row r="49" spans="1:14" ht="64.5" customHeight="1" x14ac:dyDescent="0.25">
      <c r="A49" s="153" t="s">
        <v>95</v>
      </c>
      <c r="B49" s="65" t="s">
        <v>3</v>
      </c>
      <c r="C49" s="151" t="s">
        <v>140</v>
      </c>
      <c r="D49" s="56">
        <f>D50</f>
        <v>727100</v>
      </c>
      <c r="E49" s="56">
        <f t="shared" ref="E49:F49" si="18">E50</f>
        <v>727100</v>
      </c>
      <c r="F49" s="56">
        <f t="shared" si="18"/>
        <v>727094.37</v>
      </c>
      <c r="G49" s="57">
        <f>F49/E49*100</f>
        <v>99.999225691101628</v>
      </c>
      <c r="H49" s="102">
        <f>F49-E49</f>
        <v>-5.6300000000046566</v>
      </c>
      <c r="I49" s="102">
        <f t="shared" si="14"/>
        <v>7.7430889837160066E-4</v>
      </c>
      <c r="J49" s="168" t="s">
        <v>9</v>
      </c>
      <c r="K49" s="131" t="s">
        <v>202</v>
      </c>
      <c r="L49" s="58"/>
      <c r="M49" s="51"/>
      <c r="N49" s="51"/>
    </row>
    <row r="50" spans="1:14" ht="212.25" customHeight="1" x14ac:dyDescent="0.25">
      <c r="A50" s="154"/>
      <c r="B50" s="65" t="s">
        <v>7</v>
      </c>
      <c r="C50" s="152"/>
      <c r="D50" s="60">
        <v>727100</v>
      </c>
      <c r="E50" s="63">
        <v>727100</v>
      </c>
      <c r="F50" s="63">
        <v>727094.37</v>
      </c>
      <c r="G50" s="57">
        <f t="shared" si="2"/>
        <v>99.999225691101628</v>
      </c>
      <c r="H50" s="102">
        <f t="shared" ref="H50:H63" si="19">F50-E50</f>
        <v>-5.6300000000046566</v>
      </c>
      <c r="I50" s="102">
        <f t="shared" si="14"/>
        <v>7.7430889837160066E-4</v>
      </c>
      <c r="J50" s="168"/>
      <c r="K50" s="131"/>
      <c r="L50" s="58"/>
      <c r="M50" s="51"/>
      <c r="N50" s="51"/>
    </row>
    <row r="51" spans="1:14" ht="57.75" customHeight="1" x14ac:dyDescent="0.25">
      <c r="A51" s="153" t="s">
        <v>132</v>
      </c>
      <c r="B51" s="65" t="s">
        <v>3</v>
      </c>
      <c r="C51" s="151" t="s">
        <v>140</v>
      </c>
      <c r="D51" s="56">
        <f>D52+D53</f>
        <v>1527000</v>
      </c>
      <c r="E51" s="56">
        <f>E52+E53</f>
        <v>1527000</v>
      </c>
      <c r="F51" s="56">
        <f t="shared" ref="F51" si="20">F52+F53</f>
        <v>1527000</v>
      </c>
      <c r="G51" s="57">
        <f t="shared" si="2"/>
        <v>100</v>
      </c>
      <c r="H51" s="102">
        <f t="shared" si="19"/>
        <v>0</v>
      </c>
      <c r="I51" s="102">
        <f t="shared" si="14"/>
        <v>0</v>
      </c>
      <c r="J51" s="168" t="s">
        <v>9</v>
      </c>
      <c r="K51" s="131" t="s">
        <v>203</v>
      </c>
      <c r="L51" s="58"/>
      <c r="M51" s="51"/>
      <c r="N51" s="51"/>
    </row>
    <row r="52" spans="1:14" ht="42.75" customHeight="1" x14ac:dyDescent="0.25">
      <c r="A52" s="161"/>
      <c r="B52" s="65" t="s">
        <v>4</v>
      </c>
      <c r="C52" s="158"/>
      <c r="D52" s="60">
        <v>195600</v>
      </c>
      <c r="E52" s="60">
        <v>195600</v>
      </c>
      <c r="F52" s="60">
        <v>195600</v>
      </c>
      <c r="G52" s="57">
        <f t="shared" si="2"/>
        <v>100</v>
      </c>
      <c r="H52" s="102">
        <f t="shared" si="19"/>
        <v>0</v>
      </c>
      <c r="I52" s="102">
        <f t="shared" si="14"/>
        <v>0</v>
      </c>
      <c r="J52" s="168"/>
      <c r="K52" s="131"/>
      <c r="L52" s="58"/>
      <c r="M52" s="51"/>
      <c r="N52" s="51"/>
    </row>
    <row r="53" spans="1:14" ht="33" customHeight="1" x14ac:dyDescent="0.25">
      <c r="A53" s="154"/>
      <c r="B53" s="65" t="s">
        <v>7</v>
      </c>
      <c r="C53" s="152"/>
      <c r="D53" s="60">
        <f>875000+456400</f>
        <v>1331400</v>
      </c>
      <c r="E53" s="60">
        <f>875000+456400</f>
        <v>1331400</v>
      </c>
      <c r="F53" s="60">
        <v>1331400</v>
      </c>
      <c r="G53" s="57">
        <f t="shared" si="2"/>
        <v>100</v>
      </c>
      <c r="H53" s="102">
        <f t="shared" si="19"/>
        <v>0</v>
      </c>
      <c r="I53" s="102">
        <f t="shared" si="14"/>
        <v>0</v>
      </c>
      <c r="J53" s="168"/>
      <c r="K53" s="131"/>
      <c r="L53" s="58"/>
      <c r="M53" s="51"/>
      <c r="N53" s="51"/>
    </row>
    <row r="54" spans="1:14" ht="33.75" customHeight="1" x14ac:dyDescent="0.25">
      <c r="A54" s="153" t="s">
        <v>41</v>
      </c>
      <c r="B54" s="65" t="s">
        <v>3</v>
      </c>
      <c r="C54" s="151" t="s">
        <v>140</v>
      </c>
      <c r="D54" s="56">
        <f>D55</f>
        <v>225330</v>
      </c>
      <c r="E54" s="56">
        <f t="shared" ref="E54:F54" si="21">E55</f>
        <v>225330</v>
      </c>
      <c r="F54" s="56">
        <f t="shared" si="21"/>
        <v>225330</v>
      </c>
      <c r="G54" s="57">
        <f t="shared" si="2"/>
        <v>100</v>
      </c>
      <c r="H54" s="102">
        <f t="shared" si="19"/>
        <v>0</v>
      </c>
      <c r="I54" s="102">
        <f t="shared" si="14"/>
        <v>0</v>
      </c>
      <c r="J54" s="168" t="s">
        <v>9</v>
      </c>
      <c r="K54" s="131" t="s">
        <v>204</v>
      </c>
      <c r="L54" s="58"/>
      <c r="M54" s="51"/>
      <c r="N54" s="51"/>
    </row>
    <row r="55" spans="1:14" ht="71.25" customHeight="1" x14ac:dyDescent="0.25">
      <c r="A55" s="154"/>
      <c r="B55" s="65" t="s">
        <v>7</v>
      </c>
      <c r="C55" s="152"/>
      <c r="D55" s="60">
        <v>225330</v>
      </c>
      <c r="E55" s="63">
        <v>225330</v>
      </c>
      <c r="F55" s="63">
        <v>225330</v>
      </c>
      <c r="G55" s="57">
        <f>F55/E55*100</f>
        <v>100</v>
      </c>
      <c r="H55" s="102">
        <f t="shared" si="19"/>
        <v>0</v>
      </c>
      <c r="I55" s="102">
        <f t="shared" si="14"/>
        <v>0</v>
      </c>
      <c r="J55" s="168"/>
      <c r="K55" s="131"/>
      <c r="L55" s="58"/>
      <c r="M55" s="51"/>
      <c r="N55" s="51"/>
    </row>
    <row r="56" spans="1:14" ht="18" customHeight="1" x14ac:dyDescent="0.25">
      <c r="A56" s="153" t="s">
        <v>44</v>
      </c>
      <c r="B56" s="65" t="s">
        <v>3</v>
      </c>
      <c r="C56" s="151" t="s">
        <v>8</v>
      </c>
      <c r="D56" s="56">
        <f>D57</f>
        <v>32999</v>
      </c>
      <c r="E56" s="56">
        <f t="shared" ref="E56:F56" si="22">E57</f>
        <v>32999</v>
      </c>
      <c r="F56" s="56">
        <f t="shared" si="22"/>
        <v>32999</v>
      </c>
      <c r="G56" s="57">
        <f t="shared" si="2"/>
        <v>100</v>
      </c>
      <c r="H56" s="102">
        <f>F56-E56</f>
        <v>0</v>
      </c>
      <c r="I56" s="102">
        <f>IF(E56=0,0,100-F56/E56*100)</f>
        <v>0</v>
      </c>
      <c r="J56" s="168" t="s">
        <v>9</v>
      </c>
      <c r="K56" s="189" t="s">
        <v>178</v>
      </c>
      <c r="L56" s="58"/>
      <c r="M56" s="51"/>
      <c r="N56" s="51"/>
    </row>
    <row r="57" spans="1:14" ht="42.75" customHeight="1" x14ac:dyDescent="0.25">
      <c r="A57" s="154"/>
      <c r="B57" s="65" t="s">
        <v>7</v>
      </c>
      <c r="C57" s="152"/>
      <c r="D57" s="60">
        <v>32999</v>
      </c>
      <c r="E57" s="63">
        <v>32999</v>
      </c>
      <c r="F57" s="63">
        <v>32999</v>
      </c>
      <c r="G57" s="57">
        <f t="shared" si="2"/>
        <v>100</v>
      </c>
      <c r="H57" s="102">
        <f>F57-E57</f>
        <v>0</v>
      </c>
      <c r="I57" s="102">
        <f>IF(E57=0,0,100-F57/E57*100)</f>
        <v>0</v>
      </c>
      <c r="J57" s="168"/>
      <c r="K57" s="189"/>
      <c r="L57" s="58"/>
      <c r="M57" s="51"/>
      <c r="N57" s="51"/>
    </row>
    <row r="58" spans="1:14" ht="31.5" customHeight="1" x14ac:dyDescent="0.25">
      <c r="A58" s="64" t="s">
        <v>42</v>
      </c>
      <c r="B58" s="65" t="s">
        <v>228</v>
      </c>
      <c r="C58" s="95" t="s">
        <v>138</v>
      </c>
      <c r="D58" s="56" t="s">
        <v>228</v>
      </c>
      <c r="E58" s="56" t="s">
        <v>228</v>
      </c>
      <c r="F58" s="56" t="s">
        <v>228</v>
      </c>
      <c r="G58" s="57" t="s">
        <v>228</v>
      </c>
      <c r="H58" s="56" t="s">
        <v>228</v>
      </c>
      <c r="I58" s="56" t="s">
        <v>228</v>
      </c>
      <c r="J58" s="96" t="s">
        <v>9</v>
      </c>
      <c r="K58" s="117" t="s">
        <v>175</v>
      </c>
      <c r="L58" s="58"/>
      <c r="M58" s="51"/>
      <c r="N58" s="51"/>
    </row>
    <row r="59" spans="1:14" ht="40.5" customHeight="1" x14ac:dyDescent="0.25">
      <c r="A59" s="153" t="s">
        <v>96</v>
      </c>
      <c r="B59" s="65" t="s">
        <v>3</v>
      </c>
      <c r="C59" s="151" t="s">
        <v>8</v>
      </c>
      <c r="D59" s="56">
        <f>D60</f>
        <v>63200</v>
      </c>
      <c r="E59" s="56">
        <f t="shared" ref="E59:F59" si="23">E60</f>
        <v>63200</v>
      </c>
      <c r="F59" s="56">
        <f t="shared" si="23"/>
        <v>63083.33</v>
      </c>
      <c r="G59" s="57">
        <f t="shared" si="2"/>
        <v>99.815395569620264</v>
      </c>
      <c r="H59" s="103">
        <f>F59-E59</f>
        <v>-116.66999999999825</v>
      </c>
      <c r="I59" s="102">
        <f t="shared" si="14"/>
        <v>0.18460443037973562</v>
      </c>
      <c r="J59" s="168" t="s">
        <v>9</v>
      </c>
      <c r="K59" s="133" t="s">
        <v>168</v>
      </c>
      <c r="L59" s="58"/>
      <c r="M59" s="51"/>
      <c r="N59" s="51"/>
    </row>
    <row r="60" spans="1:14" ht="96" customHeight="1" x14ac:dyDescent="0.25">
      <c r="A60" s="154"/>
      <c r="B60" s="65" t="s">
        <v>7</v>
      </c>
      <c r="C60" s="152"/>
      <c r="D60" s="60">
        <v>63200</v>
      </c>
      <c r="E60" s="60">
        <v>63200</v>
      </c>
      <c r="F60" s="60">
        <v>63083.33</v>
      </c>
      <c r="G60" s="57">
        <f t="shared" si="2"/>
        <v>99.815395569620264</v>
      </c>
      <c r="H60" s="102">
        <f>F60-E60</f>
        <v>-116.66999999999825</v>
      </c>
      <c r="I60" s="102">
        <f>IF(E60=0,0,100-F60/E60*100)</f>
        <v>0.18460443037973562</v>
      </c>
      <c r="J60" s="168"/>
      <c r="K60" s="178"/>
      <c r="L60" s="58"/>
      <c r="M60" s="51"/>
      <c r="N60" s="51"/>
    </row>
    <row r="61" spans="1:14" ht="46.5" customHeight="1" x14ac:dyDescent="0.25">
      <c r="A61" s="64" t="s">
        <v>43</v>
      </c>
      <c r="B61" s="65" t="s">
        <v>228</v>
      </c>
      <c r="C61" s="95" t="s">
        <v>140</v>
      </c>
      <c r="D61" s="56" t="s">
        <v>228</v>
      </c>
      <c r="E61" s="56" t="s">
        <v>228</v>
      </c>
      <c r="F61" s="56" t="s">
        <v>228</v>
      </c>
      <c r="G61" s="57" t="s">
        <v>228</v>
      </c>
      <c r="H61" s="56" t="s">
        <v>228</v>
      </c>
      <c r="I61" s="56" t="s">
        <v>228</v>
      </c>
      <c r="J61" s="96" t="s">
        <v>9</v>
      </c>
      <c r="K61" s="118" t="s">
        <v>166</v>
      </c>
      <c r="L61" s="58"/>
      <c r="M61" s="51"/>
      <c r="N61" s="51"/>
    </row>
    <row r="62" spans="1:14" ht="17.25" customHeight="1" x14ac:dyDescent="0.25">
      <c r="A62" s="153" t="s">
        <v>97</v>
      </c>
      <c r="B62" s="65" t="s">
        <v>3</v>
      </c>
      <c r="C62" s="155" t="s">
        <v>17</v>
      </c>
      <c r="D62" s="56">
        <f>D63</f>
        <v>37500</v>
      </c>
      <c r="E62" s="56">
        <f t="shared" ref="E62:F62" si="24">E63</f>
        <v>37500</v>
      </c>
      <c r="F62" s="56">
        <f t="shared" si="24"/>
        <v>37500</v>
      </c>
      <c r="G62" s="57">
        <f t="shared" si="2"/>
        <v>100</v>
      </c>
      <c r="H62" s="102">
        <f t="shared" si="19"/>
        <v>0</v>
      </c>
      <c r="I62" s="102">
        <f t="shared" si="14"/>
        <v>0</v>
      </c>
      <c r="J62" s="168" t="s">
        <v>9</v>
      </c>
      <c r="K62" s="133" t="s">
        <v>222</v>
      </c>
      <c r="L62" s="58"/>
      <c r="M62" s="51"/>
      <c r="N62" s="51"/>
    </row>
    <row r="63" spans="1:14" ht="28.5" customHeight="1" x14ac:dyDescent="0.25">
      <c r="A63" s="154"/>
      <c r="B63" s="65" t="s">
        <v>7</v>
      </c>
      <c r="C63" s="155"/>
      <c r="D63" s="56">
        <v>37500</v>
      </c>
      <c r="E63" s="63">
        <v>37500</v>
      </c>
      <c r="F63" s="63">
        <v>37500</v>
      </c>
      <c r="G63" s="57">
        <f t="shared" si="2"/>
        <v>100</v>
      </c>
      <c r="H63" s="102">
        <f t="shared" si="19"/>
        <v>0</v>
      </c>
      <c r="I63" s="102">
        <f t="shared" si="14"/>
        <v>0</v>
      </c>
      <c r="J63" s="168"/>
      <c r="K63" s="178"/>
      <c r="L63" s="58"/>
      <c r="M63" s="51"/>
      <c r="N63" s="51"/>
    </row>
    <row r="64" spans="1:14" ht="50.25" customHeight="1" x14ac:dyDescent="0.25">
      <c r="A64" s="153" t="s">
        <v>98</v>
      </c>
      <c r="B64" s="65" t="s">
        <v>3</v>
      </c>
      <c r="C64" s="151" t="s">
        <v>138</v>
      </c>
      <c r="D64" s="56">
        <f>D65</f>
        <v>425000</v>
      </c>
      <c r="E64" s="56">
        <f t="shared" ref="E64:F64" si="25">E65</f>
        <v>425000</v>
      </c>
      <c r="F64" s="56">
        <f t="shared" si="25"/>
        <v>425000</v>
      </c>
      <c r="G64" s="57">
        <f>F64/E64*100</f>
        <v>100</v>
      </c>
      <c r="H64" s="102">
        <f>F64-E64</f>
        <v>0</v>
      </c>
      <c r="I64" s="102">
        <f t="shared" ref="I64:I65" si="26">IF(E64=0,0,100-F64/E64*100)</f>
        <v>0</v>
      </c>
      <c r="J64" s="168" t="s">
        <v>9</v>
      </c>
      <c r="K64" s="133" t="s">
        <v>221</v>
      </c>
      <c r="L64" s="58"/>
      <c r="M64" s="51"/>
      <c r="N64" s="51"/>
    </row>
    <row r="65" spans="1:14" ht="71.25" customHeight="1" x14ac:dyDescent="0.25">
      <c r="A65" s="154"/>
      <c r="B65" s="65" t="s">
        <v>7</v>
      </c>
      <c r="C65" s="152"/>
      <c r="D65" s="60">
        <v>425000</v>
      </c>
      <c r="E65" s="56">
        <v>425000</v>
      </c>
      <c r="F65" s="56">
        <v>425000</v>
      </c>
      <c r="G65" s="57">
        <f t="shared" si="2"/>
        <v>100</v>
      </c>
      <c r="H65" s="102">
        <f>F65-E65</f>
        <v>0</v>
      </c>
      <c r="I65" s="102">
        <f t="shared" si="26"/>
        <v>0</v>
      </c>
      <c r="J65" s="168"/>
      <c r="K65" s="178"/>
      <c r="L65" s="58"/>
      <c r="M65" s="51"/>
      <c r="N65" s="51"/>
    </row>
    <row r="66" spans="1:14" ht="24.75" customHeight="1" x14ac:dyDescent="0.25">
      <c r="A66" s="153" t="s">
        <v>99</v>
      </c>
      <c r="B66" s="59" t="s">
        <v>3</v>
      </c>
      <c r="C66" s="151" t="s">
        <v>138</v>
      </c>
      <c r="D66" s="60">
        <f>D67</f>
        <v>1134100.2</v>
      </c>
      <c r="E66" s="60">
        <f t="shared" ref="E66:F66" si="27">E67</f>
        <v>1134100.2</v>
      </c>
      <c r="F66" s="60">
        <f t="shared" si="27"/>
        <v>1128081.27</v>
      </c>
      <c r="G66" s="57">
        <f t="shared" si="2"/>
        <v>99.469277053297418</v>
      </c>
      <c r="H66" s="102">
        <f>F66-E66</f>
        <v>-6018.9299999999348</v>
      </c>
      <c r="I66" s="102">
        <f t="shared" si="14"/>
        <v>0.53072294670258202</v>
      </c>
      <c r="J66" s="168" t="s">
        <v>9</v>
      </c>
      <c r="K66" s="133" t="s">
        <v>155</v>
      </c>
      <c r="L66" s="58"/>
      <c r="M66" s="51"/>
      <c r="N66" s="51"/>
    </row>
    <row r="67" spans="1:14" ht="160.5" customHeight="1" x14ac:dyDescent="0.25">
      <c r="A67" s="154"/>
      <c r="B67" s="59" t="s">
        <v>7</v>
      </c>
      <c r="C67" s="152"/>
      <c r="D67" s="60">
        <v>1134100.2</v>
      </c>
      <c r="E67" s="63">
        <v>1134100.2</v>
      </c>
      <c r="F67" s="63">
        <v>1128081.27</v>
      </c>
      <c r="G67" s="57">
        <f t="shared" si="2"/>
        <v>99.469277053297418</v>
      </c>
      <c r="H67" s="102">
        <f>F67-E67</f>
        <v>-6018.9299999999348</v>
      </c>
      <c r="I67" s="102">
        <f t="shared" si="14"/>
        <v>0.53072294670258202</v>
      </c>
      <c r="J67" s="168"/>
      <c r="K67" s="178"/>
      <c r="L67" s="58"/>
      <c r="M67" s="51"/>
      <c r="N67" s="51"/>
    </row>
    <row r="68" spans="1:14" ht="125.25" customHeight="1" x14ac:dyDescent="0.25">
      <c r="A68" s="64" t="s">
        <v>100</v>
      </c>
      <c r="B68" s="59" t="s">
        <v>228</v>
      </c>
      <c r="C68" s="95" t="s">
        <v>142</v>
      </c>
      <c r="D68" s="56" t="s">
        <v>228</v>
      </c>
      <c r="E68" s="56" t="s">
        <v>228</v>
      </c>
      <c r="F68" s="56" t="s">
        <v>228</v>
      </c>
      <c r="G68" s="57" t="s">
        <v>228</v>
      </c>
      <c r="H68" s="56" t="s">
        <v>228</v>
      </c>
      <c r="I68" s="56" t="s">
        <v>228</v>
      </c>
      <c r="J68" s="96" t="s">
        <v>9</v>
      </c>
      <c r="K68" s="115" t="s">
        <v>156</v>
      </c>
      <c r="L68" s="58"/>
      <c r="M68" s="51"/>
      <c r="N68" s="51"/>
    </row>
    <row r="69" spans="1:14" ht="34.5" customHeight="1" x14ac:dyDescent="0.25">
      <c r="A69" s="153" t="s">
        <v>101</v>
      </c>
      <c r="B69" s="59" t="s">
        <v>3</v>
      </c>
      <c r="C69" s="151" t="s">
        <v>55</v>
      </c>
      <c r="D69" s="60">
        <f>D70</f>
        <v>110500</v>
      </c>
      <c r="E69" s="60">
        <f t="shared" ref="E69:F69" si="28">E70</f>
        <v>110500</v>
      </c>
      <c r="F69" s="60">
        <f t="shared" si="28"/>
        <v>110500</v>
      </c>
      <c r="G69" s="57">
        <f t="shared" si="2"/>
        <v>100</v>
      </c>
      <c r="H69" s="102">
        <f t="shared" ref="H69:H70" si="29">F69-E69</f>
        <v>0</v>
      </c>
      <c r="I69" s="102">
        <f t="shared" si="14"/>
        <v>0</v>
      </c>
      <c r="J69" s="168" t="s">
        <v>9</v>
      </c>
      <c r="K69" s="131" t="s">
        <v>220</v>
      </c>
      <c r="L69" s="58"/>
      <c r="M69" s="51"/>
      <c r="N69" s="51"/>
    </row>
    <row r="70" spans="1:14" ht="54" customHeight="1" x14ac:dyDescent="0.25">
      <c r="A70" s="154"/>
      <c r="B70" s="59" t="s">
        <v>7</v>
      </c>
      <c r="C70" s="152"/>
      <c r="D70" s="60">
        <v>110500</v>
      </c>
      <c r="E70" s="63">
        <v>110500</v>
      </c>
      <c r="F70" s="63">
        <v>110500</v>
      </c>
      <c r="G70" s="57">
        <f t="shared" si="2"/>
        <v>100</v>
      </c>
      <c r="H70" s="102">
        <f t="shared" si="29"/>
        <v>0</v>
      </c>
      <c r="I70" s="102">
        <f t="shared" ref="I70:I74" si="30">IF(E70=0,0,100-F70/E70*100)</f>
        <v>0</v>
      </c>
      <c r="J70" s="168"/>
      <c r="K70" s="131"/>
      <c r="L70" s="58"/>
      <c r="M70" s="51"/>
      <c r="N70" s="51"/>
    </row>
    <row r="71" spans="1:14" ht="25.5" customHeight="1" x14ac:dyDescent="0.25">
      <c r="A71" s="153" t="s">
        <v>102</v>
      </c>
      <c r="B71" s="59" t="s">
        <v>3</v>
      </c>
      <c r="C71" s="151" t="s">
        <v>143</v>
      </c>
      <c r="D71" s="60">
        <f>D72</f>
        <v>816185.52</v>
      </c>
      <c r="E71" s="60">
        <f t="shared" ref="E71:F71" si="31">E72</f>
        <v>816185.52</v>
      </c>
      <c r="F71" s="60">
        <f t="shared" si="31"/>
        <v>816169.19</v>
      </c>
      <c r="G71" s="57">
        <f t="shared" si="2"/>
        <v>99.997999229390871</v>
      </c>
      <c r="H71" s="102">
        <f>F71-E71</f>
        <v>-16.330000000074506</v>
      </c>
      <c r="I71" s="102">
        <f t="shared" si="30"/>
        <v>2.0007706091291766E-3</v>
      </c>
      <c r="J71" s="168" t="s">
        <v>9</v>
      </c>
      <c r="K71" s="166" t="s">
        <v>9</v>
      </c>
      <c r="L71" s="58"/>
      <c r="M71" s="51"/>
      <c r="N71" s="51"/>
    </row>
    <row r="72" spans="1:14" ht="66.75" customHeight="1" x14ac:dyDescent="0.25">
      <c r="A72" s="154"/>
      <c r="B72" s="59" t="s">
        <v>7</v>
      </c>
      <c r="C72" s="152"/>
      <c r="D72" s="60">
        <f>D74+D76+D78+D80+D82</f>
        <v>816185.52</v>
      </c>
      <c r="E72" s="60">
        <f>E74+E78+E80+E82+E76</f>
        <v>816185.52</v>
      </c>
      <c r="F72" s="60">
        <f>F74+F78+F80+F82+F76</f>
        <v>816169.19</v>
      </c>
      <c r="G72" s="57">
        <f t="shared" si="2"/>
        <v>99.997999229390871</v>
      </c>
      <c r="H72" s="102">
        <f>F72-E72</f>
        <v>-16.330000000074506</v>
      </c>
      <c r="I72" s="102">
        <f t="shared" si="30"/>
        <v>2.0007706091291766E-3</v>
      </c>
      <c r="J72" s="168"/>
      <c r="K72" s="166"/>
      <c r="L72" s="58"/>
      <c r="M72" s="51"/>
      <c r="N72" s="51"/>
    </row>
    <row r="73" spans="1:14" ht="49.5" customHeight="1" x14ac:dyDescent="0.25">
      <c r="A73" s="156" t="s">
        <v>45</v>
      </c>
      <c r="B73" s="67" t="s">
        <v>3</v>
      </c>
      <c r="C73" s="151" t="s">
        <v>16</v>
      </c>
      <c r="D73" s="56">
        <f>D74</f>
        <v>15700</v>
      </c>
      <c r="E73" s="56">
        <f t="shared" ref="E73:F73" si="32">E74</f>
        <v>15700</v>
      </c>
      <c r="F73" s="56">
        <f t="shared" si="32"/>
        <v>15700</v>
      </c>
      <c r="G73" s="57">
        <f>F73/E73*100</f>
        <v>100</v>
      </c>
      <c r="H73" s="102">
        <f t="shared" ref="H73" si="33">F73-E73</f>
        <v>0</v>
      </c>
      <c r="I73" s="102">
        <f t="shared" si="30"/>
        <v>0</v>
      </c>
      <c r="J73" s="185" t="s">
        <v>9</v>
      </c>
      <c r="K73" s="179" t="s">
        <v>169</v>
      </c>
      <c r="L73" s="58"/>
      <c r="M73" s="51"/>
      <c r="N73" s="51"/>
    </row>
    <row r="74" spans="1:14" ht="42.75" customHeight="1" x14ac:dyDescent="0.25">
      <c r="A74" s="157"/>
      <c r="B74" s="67" t="s">
        <v>7</v>
      </c>
      <c r="C74" s="152"/>
      <c r="D74" s="60">
        <v>15700</v>
      </c>
      <c r="E74" s="63">
        <v>15700</v>
      </c>
      <c r="F74" s="63">
        <v>15700</v>
      </c>
      <c r="G74" s="57">
        <f t="shared" si="2"/>
        <v>100</v>
      </c>
      <c r="H74" s="102">
        <f>F74-E74</f>
        <v>0</v>
      </c>
      <c r="I74" s="102">
        <f t="shared" si="30"/>
        <v>0</v>
      </c>
      <c r="J74" s="185"/>
      <c r="K74" s="180"/>
      <c r="L74" s="58"/>
      <c r="M74" s="51"/>
      <c r="N74" s="51"/>
    </row>
    <row r="75" spans="1:14" ht="27.75" customHeight="1" x14ac:dyDescent="0.25">
      <c r="A75" s="156" t="s">
        <v>46</v>
      </c>
      <c r="B75" s="67" t="s">
        <v>3</v>
      </c>
      <c r="C75" s="151" t="s">
        <v>16</v>
      </c>
      <c r="D75" s="60">
        <f>D76</f>
        <v>381888</v>
      </c>
      <c r="E75" s="60">
        <f t="shared" ref="E75:F75" si="34">E76</f>
        <v>381888</v>
      </c>
      <c r="F75" s="60">
        <f t="shared" si="34"/>
        <v>381888</v>
      </c>
      <c r="G75" s="57">
        <f t="shared" ref="G75:G81" si="35">F75/E75*100</f>
        <v>100</v>
      </c>
      <c r="H75" s="102">
        <f t="shared" ref="H75:H80" si="36">F75-E75</f>
        <v>0</v>
      </c>
      <c r="I75" s="102">
        <f t="shared" ref="I75:I80" si="37">IF(E75=0,0,100-F75/E75*100)</f>
        <v>0</v>
      </c>
      <c r="J75" s="185" t="s">
        <v>9</v>
      </c>
      <c r="K75" s="179" t="s">
        <v>170</v>
      </c>
      <c r="L75" s="58"/>
      <c r="M75" s="51"/>
      <c r="N75" s="51"/>
    </row>
    <row r="76" spans="1:14" ht="33.75" customHeight="1" x14ac:dyDescent="0.25">
      <c r="A76" s="157"/>
      <c r="B76" s="67" t="s">
        <v>7</v>
      </c>
      <c r="C76" s="152"/>
      <c r="D76" s="60">
        <v>381888</v>
      </c>
      <c r="E76" s="60">
        <v>381888</v>
      </c>
      <c r="F76" s="63">
        <v>381888</v>
      </c>
      <c r="G76" s="57">
        <f t="shared" si="35"/>
        <v>100</v>
      </c>
      <c r="H76" s="102">
        <f t="shared" si="36"/>
        <v>0</v>
      </c>
      <c r="I76" s="102">
        <f t="shared" si="37"/>
        <v>0</v>
      </c>
      <c r="J76" s="185"/>
      <c r="K76" s="180"/>
      <c r="L76" s="58"/>
      <c r="M76" s="51"/>
      <c r="N76" s="51"/>
    </row>
    <row r="77" spans="1:14" ht="23.25" customHeight="1" x14ac:dyDescent="0.25">
      <c r="A77" s="156" t="s">
        <v>103</v>
      </c>
      <c r="B77" s="57" t="s">
        <v>3</v>
      </c>
      <c r="C77" s="151" t="s">
        <v>144</v>
      </c>
      <c r="D77" s="60">
        <f>D78</f>
        <v>120115.4</v>
      </c>
      <c r="E77" s="60">
        <f t="shared" ref="E77:F77" si="38">E78</f>
        <v>120115.4</v>
      </c>
      <c r="F77" s="60">
        <f t="shared" si="38"/>
        <v>120099.07</v>
      </c>
      <c r="G77" s="57">
        <f t="shared" si="35"/>
        <v>99.986404740774304</v>
      </c>
      <c r="H77" s="102">
        <f>F77-E77</f>
        <v>-16.329999999987194</v>
      </c>
      <c r="I77" s="102">
        <f t="shared" si="37"/>
        <v>1.35952592256956E-2</v>
      </c>
      <c r="J77" s="185" t="s">
        <v>9</v>
      </c>
      <c r="K77" s="181" t="s">
        <v>219</v>
      </c>
      <c r="L77" s="58"/>
      <c r="M77" s="51"/>
      <c r="N77" s="51"/>
    </row>
    <row r="78" spans="1:14" ht="84" customHeight="1" x14ac:dyDescent="0.25">
      <c r="A78" s="157"/>
      <c r="B78" s="57" t="s">
        <v>7</v>
      </c>
      <c r="C78" s="152"/>
      <c r="D78" s="60">
        <v>120115.4</v>
      </c>
      <c r="E78" s="63">
        <v>120115.4</v>
      </c>
      <c r="F78" s="63">
        <v>120099.07</v>
      </c>
      <c r="G78" s="57">
        <f t="shared" si="35"/>
        <v>99.986404740774304</v>
      </c>
      <c r="H78" s="102">
        <f>F78-E78</f>
        <v>-16.329999999987194</v>
      </c>
      <c r="I78" s="102">
        <f t="shared" si="37"/>
        <v>1.35952592256956E-2</v>
      </c>
      <c r="J78" s="185"/>
      <c r="K78" s="182"/>
      <c r="L78" s="58"/>
      <c r="M78" s="51"/>
      <c r="N78" s="51"/>
    </row>
    <row r="79" spans="1:14" ht="35.25" customHeight="1" x14ac:dyDescent="0.25">
      <c r="A79" s="156" t="s">
        <v>104</v>
      </c>
      <c r="B79" s="57" t="s">
        <v>3</v>
      </c>
      <c r="C79" s="151" t="s">
        <v>17</v>
      </c>
      <c r="D79" s="60">
        <f>D80</f>
        <v>14160</v>
      </c>
      <c r="E79" s="60">
        <f t="shared" ref="E79:F79" si="39">E80</f>
        <v>14160</v>
      </c>
      <c r="F79" s="60">
        <f t="shared" si="39"/>
        <v>14160</v>
      </c>
      <c r="G79" s="57">
        <f t="shared" si="35"/>
        <v>100</v>
      </c>
      <c r="H79" s="102">
        <f t="shared" si="36"/>
        <v>0</v>
      </c>
      <c r="I79" s="102">
        <f t="shared" si="37"/>
        <v>0</v>
      </c>
      <c r="J79" s="185" t="s">
        <v>9</v>
      </c>
      <c r="K79" s="179" t="s">
        <v>171</v>
      </c>
      <c r="L79" s="58"/>
      <c r="M79" s="51"/>
      <c r="N79" s="51"/>
    </row>
    <row r="80" spans="1:14" ht="90.75" customHeight="1" x14ac:dyDescent="0.25">
      <c r="A80" s="157"/>
      <c r="B80" s="57" t="s">
        <v>7</v>
      </c>
      <c r="C80" s="152"/>
      <c r="D80" s="60">
        <v>14160</v>
      </c>
      <c r="E80" s="69">
        <v>14160</v>
      </c>
      <c r="F80" s="63">
        <v>14160</v>
      </c>
      <c r="G80" s="57">
        <f t="shared" si="35"/>
        <v>100</v>
      </c>
      <c r="H80" s="102">
        <f t="shared" si="36"/>
        <v>0</v>
      </c>
      <c r="I80" s="102">
        <f t="shared" si="37"/>
        <v>0</v>
      </c>
      <c r="J80" s="185"/>
      <c r="K80" s="180"/>
      <c r="L80" s="58"/>
      <c r="M80" s="51"/>
      <c r="N80" s="51"/>
    </row>
    <row r="81" spans="1:14" ht="29.25" customHeight="1" x14ac:dyDescent="0.25">
      <c r="A81" s="156" t="s">
        <v>105</v>
      </c>
      <c r="B81" s="67" t="s">
        <v>3</v>
      </c>
      <c r="C81" s="151" t="s">
        <v>138</v>
      </c>
      <c r="D81" s="60">
        <f>D82</f>
        <v>284322.12</v>
      </c>
      <c r="E81" s="60">
        <f t="shared" ref="E81:F81" si="40">E82</f>
        <v>284322.12</v>
      </c>
      <c r="F81" s="60">
        <f t="shared" si="40"/>
        <v>284322.12</v>
      </c>
      <c r="G81" s="57">
        <f t="shared" si="35"/>
        <v>100</v>
      </c>
      <c r="H81" s="102">
        <f t="shared" ref="H81:H82" si="41">F81-E81</f>
        <v>0</v>
      </c>
      <c r="I81" s="102">
        <f t="shared" ref="I81:I82" si="42">IF(E81=0,0,100-F81/E81*100)</f>
        <v>0</v>
      </c>
      <c r="J81" s="190" t="s">
        <v>9</v>
      </c>
      <c r="K81" s="181" t="s">
        <v>176</v>
      </c>
      <c r="L81" s="58"/>
      <c r="M81" s="51"/>
      <c r="N81" s="51"/>
    </row>
    <row r="82" spans="1:14" ht="93" customHeight="1" x14ac:dyDescent="0.25">
      <c r="A82" s="157"/>
      <c r="B82" s="67" t="s">
        <v>7</v>
      </c>
      <c r="C82" s="152"/>
      <c r="D82" s="60">
        <v>284322.12</v>
      </c>
      <c r="E82" s="60">
        <v>284322.12</v>
      </c>
      <c r="F82" s="60">
        <v>284322.12</v>
      </c>
      <c r="G82" s="57">
        <f>F82/E82*100</f>
        <v>100</v>
      </c>
      <c r="H82" s="102">
        <f t="shared" si="41"/>
        <v>0</v>
      </c>
      <c r="I82" s="102">
        <f t="shared" si="42"/>
        <v>0</v>
      </c>
      <c r="J82" s="191"/>
      <c r="K82" s="182"/>
      <c r="L82" s="58"/>
      <c r="M82" s="51"/>
      <c r="N82" s="51"/>
    </row>
    <row r="83" spans="1:14" ht="64.5" customHeight="1" x14ac:dyDescent="0.25">
      <c r="A83" s="64" t="s">
        <v>106</v>
      </c>
      <c r="B83" s="70" t="s">
        <v>228</v>
      </c>
      <c r="C83" s="95" t="s">
        <v>56</v>
      </c>
      <c r="D83" s="60" t="s">
        <v>228</v>
      </c>
      <c r="E83" s="60" t="s">
        <v>228</v>
      </c>
      <c r="F83" s="60" t="s">
        <v>228</v>
      </c>
      <c r="G83" s="60" t="s">
        <v>228</v>
      </c>
      <c r="H83" s="60" t="s">
        <v>228</v>
      </c>
      <c r="I83" s="60" t="s">
        <v>228</v>
      </c>
      <c r="J83" s="68" t="s">
        <v>9</v>
      </c>
      <c r="K83" s="71" t="s">
        <v>9</v>
      </c>
      <c r="L83" s="58"/>
      <c r="M83" s="51"/>
      <c r="N83" s="51"/>
    </row>
    <row r="84" spans="1:14" ht="33.75" customHeight="1" x14ac:dyDescent="0.25">
      <c r="A84" s="64" t="s">
        <v>61</v>
      </c>
      <c r="B84" s="70" t="s">
        <v>228</v>
      </c>
      <c r="C84" s="95" t="s">
        <v>17</v>
      </c>
      <c r="D84" s="60" t="s">
        <v>228</v>
      </c>
      <c r="E84" s="60" t="s">
        <v>228</v>
      </c>
      <c r="F84" s="60" t="s">
        <v>228</v>
      </c>
      <c r="G84" s="60" t="s">
        <v>228</v>
      </c>
      <c r="H84" s="60" t="s">
        <v>228</v>
      </c>
      <c r="I84" s="60" t="s">
        <v>228</v>
      </c>
      <c r="J84" s="68" t="s">
        <v>9</v>
      </c>
      <c r="K84" s="66" t="s">
        <v>218</v>
      </c>
      <c r="L84" s="58"/>
      <c r="M84" s="51"/>
      <c r="N84" s="51"/>
    </row>
    <row r="85" spans="1:14" ht="78.75" customHeight="1" x14ac:dyDescent="0.25">
      <c r="A85" s="64" t="s">
        <v>47</v>
      </c>
      <c r="B85" s="70" t="s">
        <v>228</v>
      </c>
      <c r="C85" s="95" t="s">
        <v>133</v>
      </c>
      <c r="D85" s="60" t="s">
        <v>228</v>
      </c>
      <c r="E85" s="60" t="s">
        <v>228</v>
      </c>
      <c r="F85" s="60" t="s">
        <v>228</v>
      </c>
      <c r="G85" s="60" t="s">
        <v>228</v>
      </c>
      <c r="H85" s="60" t="s">
        <v>228</v>
      </c>
      <c r="I85" s="60" t="s">
        <v>228</v>
      </c>
      <c r="J85" s="68" t="s">
        <v>9</v>
      </c>
      <c r="K85" s="115" t="s">
        <v>217</v>
      </c>
      <c r="L85" s="58"/>
      <c r="M85" s="51"/>
      <c r="N85" s="51"/>
    </row>
    <row r="86" spans="1:14" ht="80.25" customHeight="1" x14ac:dyDescent="0.25">
      <c r="A86" s="64" t="s">
        <v>107</v>
      </c>
      <c r="B86" s="70" t="s">
        <v>228</v>
      </c>
      <c r="C86" s="95" t="s">
        <v>18</v>
      </c>
      <c r="D86" s="60" t="s">
        <v>228</v>
      </c>
      <c r="E86" s="60" t="s">
        <v>228</v>
      </c>
      <c r="F86" s="60" t="s">
        <v>228</v>
      </c>
      <c r="G86" s="60" t="s">
        <v>228</v>
      </c>
      <c r="H86" s="60" t="s">
        <v>228</v>
      </c>
      <c r="I86" s="60" t="s">
        <v>228</v>
      </c>
      <c r="J86" s="68" t="s">
        <v>9</v>
      </c>
      <c r="K86" s="115" t="s">
        <v>216</v>
      </c>
      <c r="L86" s="58"/>
      <c r="M86" s="51"/>
      <c r="N86" s="51"/>
    </row>
    <row r="87" spans="1:14" ht="60" customHeight="1" x14ac:dyDescent="0.25">
      <c r="A87" s="64" t="s">
        <v>48</v>
      </c>
      <c r="B87" s="70" t="s">
        <v>228</v>
      </c>
      <c r="C87" s="95" t="s">
        <v>18</v>
      </c>
      <c r="D87" s="60" t="s">
        <v>228</v>
      </c>
      <c r="E87" s="60" t="s">
        <v>228</v>
      </c>
      <c r="F87" s="60" t="s">
        <v>228</v>
      </c>
      <c r="G87" s="60" t="s">
        <v>228</v>
      </c>
      <c r="H87" s="60" t="s">
        <v>228</v>
      </c>
      <c r="I87" s="60" t="s">
        <v>228</v>
      </c>
      <c r="J87" s="68" t="s">
        <v>9</v>
      </c>
      <c r="K87" s="115" t="s">
        <v>215</v>
      </c>
      <c r="L87" s="58"/>
      <c r="M87" s="51"/>
      <c r="N87" s="51"/>
    </row>
    <row r="88" spans="1:14" ht="75" customHeight="1" x14ac:dyDescent="0.25">
      <c r="A88" s="64" t="s">
        <v>108</v>
      </c>
      <c r="B88" s="70" t="s">
        <v>228</v>
      </c>
      <c r="C88" s="95" t="s">
        <v>18</v>
      </c>
      <c r="D88" s="60" t="s">
        <v>228</v>
      </c>
      <c r="E88" s="60" t="s">
        <v>228</v>
      </c>
      <c r="F88" s="60" t="s">
        <v>228</v>
      </c>
      <c r="G88" s="60" t="s">
        <v>228</v>
      </c>
      <c r="H88" s="60" t="s">
        <v>228</v>
      </c>
      <c r="I88" s="60" t="s">
        <v>228</v>
      </c>
      <c r="J88" s="68" t="s">
        <v>9</v>
      </c>
      <c r="K88" s="115" t="s">
        <v>186</v>
      </c>
      <c r="L88" s="58"/>
      <c r="M88" s="51"/>
      <c r="N88" s="51"/>
    </row>
    <row r="89" spans="1:14" ht="42" customHeight="1" x14ac:dyDescent="0.25">
      <c r="A89" s="153" t="s">
        <v>109</v>
      </c>
      <c r="B89" s="70" t="s">
        <v>3</v>
      </c>
      <c r="C89" s="153" t="s">
        <v>145</v>
      </c>
      <c r="D89" s="60">
        <f>D90</f>
        <v>138140.75</v>
      </c>
      <c r="E89" s="60">
        <f t="shared" ref="E89:F89" si="43">E90</f>
        <v>138140.75</v>
      </c>
      <c r="F89" s="60">
        <f t="shared" si="43"/>
        <v>30410.65</v>
      </c>
      <c r="G89" s="57">
        <f t="shared" ref="G89:G91" si="44">F89/E89*100</f>
        <v>22.014249958828223</v>
      </c>
      <c r="H89" s="102">
        <f>F89-E89</f>
        <v>-107730.1</v>
      </c>
      <c r="I89" s="102">
        <f t="shared" ref="I89:I94" si="45">IF(E89=0,0,100-F89/E89*100)</f>
        <v>77.985750041171769</v>
      </c>
      <c r="J89" s="187" t="s">
        <v>174</v>
      </c>
      <c r="K89" s="181" t="s">
        <v>157</v>
      </c>
      <c r="L89" s="58"/>
      <c r="M89" s="51"/>
      <c r="N89" s="51"/>
    </row>
    <row r="90" spans="1:14" ht="90.75" customHeight="1" x14ac:dyDescent="0.25">
      <c r="A90" s="154"/>
      <c r="B90" s="70" t="s">
        <v>7</v>
      </c>
      <c r="C90" s="154"/>
      <c r="D90" s="63">
        <v>138140.75</v>
      </c>
      <c r="E90" s="63">
        <v>138140.75</v>
      </c>
      <c r="F90" s="63">
        <v>30410.65</v>
      </c>
      <c r="G90" s="57">
        <f t="shared" si="44"/>
        <v>22.014249958828223</v>
      </c>
      <c r="H90" s="102">
        <f t="shared" ref="H90:H93" si="46">F90-E90</f>
        <v>-107730.1</v>
      </c>
      <c r="I90" s="102">
        <f t="shared" si="45"/>
        <v>77.985750041171769</v>
      </c>
      <c r="J90" s="188"/>
      <c r="K90" s="182"/>
      <c r="L90" s="58"/>
      <c r="M90" s="51"/>
      <c r="N90" s="51"/>
    </row>
    <row r="91" spans="1:14" ht="25.5" customHeight="1" x14ac:dyDescent="0.25">
      <c r="A91" s="153" t="s">
        <v>110</v>
      </c>
      <c r="B91" s="70" t="s">
        <v>3</v>
      </c>
      <c r="C91" s="153" t="s">
        <v>145</v>
      </c>
      <c r="D91" s="60">
        <f>D92</f>
        <v>539982</v>
      </c>
      <c r="E91" s="60">
        <f t="shared" ref="E91:F91" si="47">E92</f>
        <v>539982</v>
      </c>
      <c r="F91" s="60">
        <f t="shared" si="47"/>
        <v>539982</v>
      </c>
      <c r="G91" s="57">
        <f t="shared" si="44"/>
        <v>100</v>
      </c>
      <c r="H91" s="102">
        <f t="shared" si="46"/>
        <v>0</v>
      </c>
      <c r="I91" s="102">
        <f t="shared" si="45"/>
        <v>0</v>
      </c>
      <c r="J91" s="185" t="s">
        <v>9</v>
      </c>
      <c r="K91" s="131" t="s">
        <v>214</v>
      </c>
      <c r="L91" s="58"/>
      <c r="M91" s="51"/>
      <c r="N91" s="51"/>
    </row>
    <row r="92" spans="1:14" ht="35.25" customHeight="1" x14ac:dyDescent="0.25">
      <c r="A92" s="154"/>
      <c r="B92" s="70" t="s">
        <v>7</v>
      </c>
      <c r="C92" s="154"/>
      <c r="D92" s="60">
        <v>539982</v>
      </c>
      <c r="E92" s="60">
        <v>539982</v>
      </c>
      <c r="F92" s="60">
        <v>539982</v>
      </c>
      <c r="G92" s="57">
        <f>F92/E92*100</f>
        <v>100</v>
      </c>
      <c r="H92" s="102">
        <f t="shared" si="46"/>
        <v>0</v>
      </c>
      <c r="I92" s="102">
        <f t="shared" si="45"/>
        <v>0</v>
      </c>
      <c r="J92" s="185"/>
      <c r="K92" s="131"/>
      <c r="L92" s="58"/>
      <c r="M92" s="51"/>
      <c r="N92" s="51"/>
    </row>
    <row r="93" spans="1:14" ht="28.5" customHeight="1" x14ac:dyDescent="0.25">
      <c r="A93" s="153" t="s">
        <v>111</v>
      </c>
      <c r="B93" s="70" t="s">
        <v>3</v>
      </c>
      <c r="C93" s="153" t="s">
        <v>145</v>
      </c>
      <c r="D93" s="60">
        <f>D94</f>
        <v>8471244.5999999996</v>
      </c>
      <c r="E93" s="60">
        <f t="shared" ref="E93:F93" si="48">E94</f>
        <v>8468976.6199999992</v>
      </c>
      <c r="F93" s="60">
        <f t="shared" si="48"/>
        <v>8468976.6199999992</v>
      </c>
      <c r="G93" s="57">
        <f t="shared" ref="G93:G100" si="49">F93/E93*100</f>
        <v>100</v>
      </c>
      <c r="H93" s="102">
        <f t="shared" si="46"/>
        <v>0</v>
      </c>
      <c r="I93" s="102">
        <f t="shared" si="45"/>
        <v>0</v>
      </c>
      <c r="J93" s="185" t="s">
        <v>9</v>
      </c>
      <c r="K93" s="186" t="s">
        <v>9</v>
      </c>
      <c r="L93" s="58"/>
      <c r="M93" s="51"/>
      <c r="N93" s="51"/>
    </row>
    <row r="94" spans="1:14" ht="46.5" customHeight="1" x14ac:dyDescent="0.25">
      <c r="A94" s="154"/>
      <c r="B94" s="70" t="s">
        <v>7</v>
      </c>
      <c r="C94" s="154"/>
      <c r="D94" s="60">
        <f>D96</f>
        <v>8471244.5999999996</v>
      </c>
      <c r="E94" s="60">
        <f t="shared" ref="E94:F94" si="50">E96</f>
        <v>8468976.6199999992</v>
      </c>
      <c r="F94" s="60">
        <f t="shared" si="50"/>
        <v>8468976.6199999992</v>
      </c>
      <c r="G94" s="57">
        <f t="shared" si="49"/>
        <v>100</v>
      </c>
      <c r="H94" s="102">
        <f t="shared" ref="H94:H95" si="51">F94-E94</f>
        <v>0</v>
      </c>
      <c r="I94" s="102">
        <f t="shared" si="45"/>
        <v>0</v>
      </c>
      <c r="J94" s="185"/>
      <c r="K94" s="186"/>
      <c r="L94" s="58"/>
      <c r="M94" s="51"/>
      <c r="N94" s="51"/>
    </row>
    <row r="95" spans="1:14" ht="66.75" customHeight="1" x14ac:dyDescent="0.25">
      <c r="A95" s="153" t="s">
        <v>49</v>
      </c>
      <c r="B95" s="70" t="s">
        <v>3</v>
      </c>
      <c r="C95" s="153" t="s">
        <v>145</v>
      </c>
      <c r="D95" s="60">
        <f>D96</f>
        <v>8471244.5999999996</v>
      </c>
      <c r="E95" s="60">
        <f>E96</f>
        <v>8468976.6199999992</v>
      </c>
      <c r="F95" s="60">
        <f>F96</f>
        <v>8468976.6199999992</v>
      </c>
      <c r="G95" s="57">
        <f t="shared" si="49"/>
        <v>100</v>
      </c>
      <c r="H95" s="102">
        <f t="shared" si="51"/>
        <v>0</v>
      </c>
      <c r="I95" s="102">
        <f t="shared" ref="I95:I96" si="52">IF(E95=0,0,100-F95/E95*100)</f>
        <v>0</v>
      </c>
      <c r="J95" s="185" t="s">
        <v>9</v>
      </c>
      <c r="K95" s="133" t="s">
        <v>163</v>
      </c>
      <c r="L95" s="58"/>
      <c r="M95" s="51"/>
      <c r="N95" s="51"/>
    </row>
    <row r="96" spans="1:14" ht="177" customHeight="1" x14ac:dyDescent="0.25">
      <c r="A96" s="154"/>
      <c r="B96" s="70" t="s">
        <v>7</v>
      </c>
      <c r="C96" s="154"/>
      <c r="D96" s="60">
        <v>8471244.5999999996</v>
      </c>
      <c r="E96" s="60">
        <v>8468976.6199999992</v>
      </c>
      <c r="F96" s="60">
        <v>8468976.6199999992</v>
      </c>
      <c r="G96" s="57">
        <f t="shared" si="49"/>
        <v>100</v>
      </c>
      <c r="H96" s="102">
        <f t="shared" ref="H96" si="53">F96-E96</f>
        <v>0</v>
      </c>
      <c r="I96" s="102">
        <f t="shared" si="52"/>
        <v>0</v>
      </c>
      <c r="J96" s="185"/>
      <c r="K96" s="178"/>
      <c r="L96" s="58"/>
      <c r="M96" s="51"/>
      <c r="N96" s="51"/>
    </row>
    <row r="97" spans="1:14" ht="172.5" customHeight="1" x14ac:dyDescent="0.25">
      <c r="A97" s="64" t="s">
        <v>50</v>
      </c>
      <c r="B97" s="59" t="s">
        <v>228</v>
      </c>
      <c r="C97" s="95" t="s">
        <v>142</v>
      </c>
      <c r="D97" s="56">
        <v>0</v>
      </c>
      <c r="E97" s="56">
        <v>0</v>
      </c>
      <c r="F97" s="56">
        <v>0</v>
      </c>
      <c r="G97" s="75">
        <v>0</v>
      </c>
      <c r="H97" s="75">
        <v>0</v>
      </c>
      <c r="I97" s="75">
        <v>0</v>
      </c>
      <c r="J97" s="68" t="s">
        <v>9</v>
      </c>
      <c r="K97" s="99" t="s">
        <v>213</v>
      </c>
      <c r="L97" s="58"/>
      <c r="M97" s="51"/>
      <c r="N97" s="51"/>
    </row>
    <row r="98" spans="1:14" ht="154.5" customHeight="1" x14ac:dyDescent="0.25">
      <c r="A98" s="64" t="s">
        <v>51</v>
      </c>
      <c r="B98" s="59" t="s">
        <v>228</v>
      </c>
      <c r="C98" s="95" t="s">
        <v>142</v>
      </c>
      <c r="D98" s="56">
        <v>0</v>
      </c>
      <c r="E98" s="56">
        <v>0</v>
      </c>
      <c r="F98" s="56">
        <v>0</v>
      </c>
      <c r="G98" s="75">
        <v>0</v>
      </c>
      <c r="H98" s="75">
        <v>0</v>
      </c>
      <c r="I98" s="75">
        <v>0</v>
      </c>
      <c r="J98" s="68" t="s">
        <v>9</v>
      </c>
      <c r="K98" s="115" t="s">
        <v>226</v>
      </c>
      <c r="L98" s="58"/>
      <c r="M98" s="51"/>
      <c r="N98" s="51"/>
    </row>
    <row r="99" spans="1:14" ht="22.5" customHeight="1" x14ac:dyDescent="0.25">
      <c r="A99" s="153" t="s">
        <v>112</v>
      </c>
      <c r="B99" s="70" t="s">
        <v>3</v>
      </c>
      <c r="C99" s="151" t="s">
        <v>152</v>
      </c>
      <c r="D99" s="72">
        <f>D100</f>
        <v>3159945.38</v>
      </c>
      <c r="E99" s="72">
        <f t="shared" ref="E99:F99" si="54">E100</f>
        <v>3159945.38</v>
      </c>
      <c r="F99" s="72">
        <f t="shared" si="54"/>
        <v>3159945.38</v>
      </c>
      <c r="G99" s="57">
        <f t="shared" si="49"/>
        <v>100</v>
      </c>
      <c r="H99" s="102">
        <f t="shared" ref="H99:H104" si="55">F99-E99</f>
        <v>0</v>
      </c>
      <c r="I99" s="102">
        <f>IF(E99=0,0,100-F99/E99*100)</f>
        <v>0</v>
      </c>
      <c r="J99" s="185" t="s">
        <v>9</v>
      </c>
      <c r="K99" s="186" t="s">
        <v>9</v>
      </c>
      <c r="L99" s="58"/>
      <c r="M99" s="51"/>
      <c r="N99" s="51"/>
    </row>
    <row r="100" spans="1:14" ht="57.75" customHeight="1" x14ac:dyDescent="0.25">
      <c r="A100" s="154"/>
      <c r="B100" s="70" t="s">
        <v>7</v>
      </c>
      <c r="C100" s="152"/>
      <c r="D100" s="72">
        <f>D102+D104</f>
        <v>3159945.38</v>
      </c>
      <c r="E100" s="72">
        <f t="shared" ref="E100:F100" si="56">E102+E104</f>
        <v>3159945.38</v>
      </c>
      <c r="F100" s="72">
        <f t="shared" si="56"/>
        <v>3159945.38</v>
      </c>
      <c r="G100" s="57">
        <f t="shared" si="49"/>
        <v>100</v>
      </c>
      <c r="H100" s="102">
        <f t="shared" si="55"/>
        <v>0</v>
      </c>
      <c r="I100" s="102">
        <f t="shared" ref="I100:I102" si="57">IF(E100=0,0,100-F100/E100*100)</f>
        <v>0</v>
      </c>
      <c r="J100" s="185"/>
      <c r="K100" s="186"/>
      <c r="L100" s="58"/>
      <c r="M100" s="51"/>
      <c r="N100" s="51"/>
    </row>
    <row r="101" spans="1:14" ht="12.75" customHeight="1" x14ac:dyDescent="0.25">
      <c r="A101" s="153" t="s">
        <v>113</v>
      </c>
      <c r="B101" s="70" t="s">
        <v>3</v>
      </c>
      <c r="C101" s="151" t="s">
        <v>138</v>
      </c>
      <c r="D101" s="72">
        <f>D102</f>
        <v>3126995.38</v>
      </c>
      <c r="E101" s="72">
        <f t="shared" ref="E101:F101" si="58">E102</f>
        <v>3126995.38</v>
      </c>
      <c r="F101" s="72">
        <f t="shared" si="58"/>
        <v>3126995.38</v>
      </c>
      <c r="G101" s="57">
        <f>F101/E101*100</f>
        <v>100</v>
      </c>
      <c r="H101" s="102">
        <f t="shared" si="55"/>
        <v>0</v>
      </c>
      <c r="I101" s="102">
        <f t="shared" si="57"/>
        <v>0</v>
      </c>
      <c r="J101" s="185" t="s">
        <v>9</v>
      </c>
      <c r="K101" s="131" t="s">
        <v>212</v>
      </c>
      <c r="L101" s="58"/>
      <c r="M101" s="51"/>
      <c r="N101" s="51"/>
    </row>
    <row r="102" spans="1:14" ht="138.75" customHeight="1" x14ac:dyDescent="0.25">
      <c r="A102" s="154"/>
      <c r="B102" s="70" t="s">
        <v>7</v>
      </c>
      <c r="C102" s="152"/>
      <c r="D102" s="73">
        <v>3126995.38</v>
      </c>
      <c r="E102" s="73">
        <v>3126995.38</v>
      </c>
      <c r="F102" s="63">
        <v>3126995.38</v>
      </c>
      <c r="G102" s="57">
        <f>F102/E102*100</f>
        <v>100</v>
      </c>
      <c r="H102" s="102">
        <f t="shared" si="55"/>
        <v>0</v>
      </c>
      <c r="I102" s="102">
        <f t="shared" si="57"/>
        <v>0</v>
      </c>
      <c r="J102" s="185"/>
      <c r="K102" s="131"/>
      <c r="L102" s="58"/>
      <c r="M102" s="51"/>
      <c r="N102" s="51"/>
    </row>
    <row r="103" spans="1:14" ht="25.5" customHeight="1" x14ac:dyDescent="0.25">
      <c r="A103" s="153" t="s">
        <v>114</v>
      </c>
      <c r="B103" s="70" t="s">
        <v>3</v>
      </c>
      <c r="C103" s="151" t="s">
        <v>17</v>
      </c>
      <c r="D103" s="72">
        <f>D104</f>
        <v>32950</v>
      </c>
      <c r="E103" s="72">
        <f t="shared" ref="E103:F103" si="59">E104</f>
        <v>32950</v>
      </c>
      <c r="F103" s="72">
        <f t="shared" si="59"/>
        <v>32950</v>
      </c>
      <c r="G103" s="57">
        <f t="shared" ref="G103:G109" si="60">F103/E103*100</f>
        <v>100</v>
      </c>
      <c r="H103" s="102">
        <f t="shared" si="55"/>
        <v>0</v>
      </c>
      <c r="I103" s="102">
        <f t="shared" ref="I103:I109" si="61">IF(E103=0,0,100-F103/E103*100)</f>
        <v>0</v>
      </c>
      <c r="J103" s="140" t="s">
        <v>9</v>
      </c>
      <c r="K103" s="131" t="s">
        <v>172</v>
      </c>
      <c r="L103" s="58"/>
      <c r="M103" s="51"/>
      <c r="N103" s="51"/>
    </row>
    <row r="104" spans="1:14" ht="34.5" customHeight="1" x14ac:dyDescent="0.25">
      <c r="A104" s="154"/>
      <c r="B104" s="70" t="s">
        <v>7</v>
      </c>
      <c r="C104" s="152"/>
      <c r="D104" s="73">
        <v>32950</v>
      </c>
      <c r="E104" s="73">
        <v>32950</v>
      </c>
      <c r="F104" s="63">
        <v>32950</v>
      </c>
      <c r="G104" s="57">
        <f t="shared" si="60"/>
        <v>100</v>
      </c>
      <c r="H104" s="102">
        <f t="shared" si="55"/>
        <v>0</v>
      </c>
      <c r="I104" s="102">
        <f t="shared" si="61"/>
        <v>0</v>
      </c>
      <c r="J104" s="140"/>
      <c r="K104" s="132"/>
      <c r="L104" s="58"/>
      <c r="M104" s="51"/>
      <c r="N104" s="51"/>
    </row>
    <row r="105" spans="1:14" ht="65.25" customHeight="1" x14ac:dyDescent="0.25">
      <c r="A105" s="64" t="s">
        <v>115</v>
      </c>
      <c r="B105" s="70" t="s">
        <v>228</v>
      </c>
      <c r="C105" s="85" t="s">
        <v>142</v>
      </c>
      <c r="D105" s="73">
        <v>0</v>
      </c>
      <c r="E105" s="73">
        <v>0</v>
      </c>
      <c r="F105" s="73">
        <v>0</v>
      </c>
      <c r="G105" s="57" t="e">
        <f t="shared" si="60"/>
        <v>#DIV/0!</v>
      </c>
      <c r="H105" s="73">
        <v>0</v>
      </c>
      <c r="I105" s="73">
        <v>0</v>
      </c>
      <c r="J105" s="74" t="s">
        <v>9</v>
      </c>
      <c r="K105" s="115" t="s">
        <v>158</v>
      </c>
      <c r="L105" s="58"/>
      <c r="M105" s="51"/>
      <c r="N105" s="51"/>
    </row>
    <row r="106" spans="1:14" ht="81.75" customHeight="1" x14ac:dyDescent="0.25">
      <c r="A106" s="64" t="s">
        <v>116</v>
      </c>
      <c r="B106" s="70" t="s">
        <v>228</v>
      </c>
      <c r="C106" s="85" t="s">
        <v>18</v>
      </c>
      <c r="D106" s="73">
        <v>0</v>
      </c>
      <c r="E106" s="73">
        <v>0</v>
      </c>
      <c r="F106" s="73">
        <v>0</v>
      </c>
      <c r="G106" s="57" t="e">
        <f t="shared" si="60"/>
        <v>#DIV/0!</v>
      </c>
      <c r="H106" s="73">
        <v>0</v>
      </c>
      <c r="I106" s="73">
        <v>0</v>
      </c>
      <c r="J106" s="74" t="s">
        <v>9</v>
      </c>
      <c r="K106" s="115" t="s">
        <v>159</v>
      </c>
      <c r="L106" s="58"/>
      <c r="M106" s="51"/>
      <c r="N106" s="51"/>
    </row>
    <row r="107" spans="1:14" ht="12.75" customHeight="1" x14ac:dyDescent="0.25">
      <c r="A107" s="153" t="s">
        <v>117</v>
      </c>
      <c r="B107" s="70" t="s">
        <v>3</v>
      </c>
      <c r="C107" s="140" t="s">
        <v>9</v>
      </c>
      <c r="D107" s="73">
        <f>D108+D109</f>
        <v>25316753</v>
      </c>
      <c r="E107" s="73">
        <f>E108+E109</f>
        <v>25314485.020000003</v>
      </c>
      <c r="F107" s="73">
        <f t="shared" ref="F107" si="62">F108+F109</f>
        <v>25071948.499999996</v>
      </c>
      <c r="G107" s="57">
        <f t="shared" si="60"/>
        <v>99.041906166337625</v>
      </c>
      <c r="H107" s="106">
        <f>F107-E107</f>
        <v>-242536.520000007</v>
      </c>
      <c r="I107" s="102">
        <f t="shared" si="61"/>
        <v>0.95809383366237455</v>
      </c>
      <c r="J107" s="140" t="s">
        <v>9</v>
      </c>
      <c r="K107" s="143" t="s">
        <v>9</v>
      </c>
      <c r="L107" s="58"/>
      <c r="M107" s="51"/>
      <c r="N107" s="51"/>
    </row>
    <row r="108" spans="1:14" ht="38.25" customHeight="1" x14ac:dyDescent="0.25">
      <c r="A108" s="161"/>
      <c r="B108" s="70" t="s">
        <v>4</v>
      </c>
      <c r="C108" s="140"/>
      <c r="D108" s="73">
        <f>D52</f>
        <v>195600</v>
      </c>
      <c r="E108" s="73">
        <f>E52</f>
        <v>195600</v>
      </c>
      <c r="F108" s="73">
        <f>F52</f>
        <v>195600</v>
      </c>
      <c r="G108" s="57">
        <f t="shared" si="60"/>
        <v>100</v>
      </c>
      <c r="H108" s="106">
        <f>F108-E108</f>
        <v>0</v>
      </c>
      <c r="I108" s="102">
        <f t="shared" si="61"/>
        <v>0</v>
      </c>
      <c r="J108" s="140"/>
      <c r="K108" s="143"/>
      <c r="L108" s="58"/>
      <c r="M108" s="51"/>
      <c r="N108" s="51"/>
    </row>
    <row r="109" spans="1:14" ht="47.25" customHeight="1" x14ac:dyDescent="0.25">
      <c r="A109" s="154"/>
      <c r="B109" s="70" t="s">
        <v>7</v>
      </c>
      <c r="C109" s="140"/>
      <c r="D109" s="73">
        <f>D100+D94+D92+D90+D72+D70+D67+D47+D31+D22+D10</f>
        <v>25121153</v>
      </c>
      <c r="E109" s="73">
        <f t="shared" ref="E109:F109" si="63">E100+E94+E92+E90+E72+E70+E67+E47+E31+E22+E10</f>
        <v>25118885.020000003</v>
      </c>
      <c r="F109" s="73">
        <f t="shared" si="63"/>
        <v>24876348.499999996</v>
      </c>
      <c r="G109" s="57">
        <f t="shared" si="60"/>
        <v>99.034445518553483</v>
      </c>
      <c r="H109" s="106">
        <f>F109-E109</f>
        <v>-242536.520000007</v>
      </c>
      <c r="I109" s="102">
        <f t="shared" si="61"/>
        <v>0.96555448144651734</v>
      </c>
      <c r="J109" s="140"/>
      <c r="K109" s="143"/>
      <c r="L109" s="58"/>
      <c r="M109" s="51"/>
      <c r="N109" s="51"/>
    </row>
    <row r="110" spans="1:14" ht="19.5" customHeight="1" x14ac:dyDescent="0.25">
      <c r="A110" s="135" t="s">
        <v>187</v>
      </c>
      <c r="B110" s="136"/>
      <c r="C110" s="136"/>
      <c r="D110" s="136"/>
      <c r="E110" s="136"/>
      <c r="F110" s="136"/>
      <c r="G110" s="136"/>
      <c r="H110" s="136"/>
      <c r="I110" s="136"/>
      <c r="J110" s="136"/>
      <c r="K110" s="136"/>
      <c r="L110" s="58"/>
      <c r="M110" s="51"/>
      <c r="N110" s="51"/>
    </row>
    <row r="111" spans="1:14" ht="78" customHeight="1" x14ac:dyDescent="0.25">
      <c r="A111" s="64" t="s">
        <v>151</v>
      </c>
      <c r="B111" s="60" t="s">
        <v>228</v>
      </c>
      <c r="C111" s="95" t="s">
        <v>153</v>
      </c>
      <c r="D111" s="73" t="s">
        <v>228</v>
      </c>
      <c r="E111" s="73" t="s">
        <v>228</v>
      </c>
      <c r="F111" s="73" t="s">
        <v>228</v>
      </c>
      <c r="G111" s="73" t="s">
        <v>228</v>
      </c>
      <c r="H111" s="73" t="s">
        <v>228</v>
      </c>
      <c r="I111" s="73" t="s">
        <v>228</v>
      </c>
      <c r="J111" s="74" t="s">
        <v>9</v>
      </c>
      <c r="K111" s="115" t="s">
        <v>64</v>
      </c>
      <c r="L111" s="58"/>
      <c r="M111" s="51"/>
      <c r="N111" s="51"/>
    </row>
    <row r="112" spans="1:14" ht="126.75" customHeight="1" x14ac:dyDescent="0.25">
      <c r="A112" s="64" t="s">
        <v>180</v>
      </c>
      <c r="B112" s="60" t="s">
        <v>228</v>
      </c>
      <c r="C112" s="95" t="s">
        <v>142</v>
      </c>
      <c r="D112" s="73" t="s">
        <v>228</v>
      </c>
      <c r="E112" s="73" t="s">
        <v>228</v>
      </c>
      <c r="F112" s="73" t="s">
        <v>228</v>
      </c>
      <c r="G112" s="73" t="s">
        <v>228</v>
      </c>
      <c r="H112" s="73" t="s">
        <v>228</v>
      </c>
      <c r="I112" s="73" t="s">
        <v>228</v>
      </c>
      <c r="J112" s="74" t="s">
        <v>9</v>
      </c>
      <c r="K112" s="115" t="s">
        <v>181</v>
      </c>
      <c r="L112" s="58"/>
      <c r="M112" s="51"/>
      <c r="N112" s="51"/>
    </row>
    <row r="113" spans="1:14" ht="63" customHeight="1" x14ac:dyDescent="0.25">
      <c r="A113" s="64" t="s">
        <v>146</v>
      </c>
      <c r="B113" s="60" t="s">
        <v>228</v>
      </c>
      <c r="C113" s="95" t="s">
        <v>17</v>
      </c>
      <c r="D113" s="73" t="s">
        <v>228</v>
      </c>
      <c r="E113" s="73" t="s">
        <v>228</v>
      </c>
      <c r="F113" s="73" t="s">
        <v>228</v>
      </c>
      <c r="G113" s="73" t="s">
        <v>228</v>
      </c>
      <c r="H113" s="73" t="s">
        <v>228</v>
      </c>
      <c r="I113" s="73" t="s">
        <v>228</v>
      </c>
      <c r="J113" s="74" t="s">
        <v>9</v>
      </c>
      <c r="K113" s="115" t="s">
        <v>182</v>
      </c>
      <c r="L113" s="58"/>
      <c r="M113" s="51"/>
      <c r="N113" s="51"/>
    </row>
    <row r="114" spans="1:14" ht="93" customHeight="1" x14ac:dyDescent="0.25">
      <c r="A114" s="64" t="s">
        <v>162</v>
      </c>
      <c r="B114" s="60" t="s">
        <v>228</v>
      </c>
      <c r="C114" s="95" t="s">
        <v>147</v>
      </c>
      <c r="D114" s="73" t="s">
        <v>228</v>
      </c>
      <c r="E114" s="73" t="s">
        <v>228</v>
      </c>
      <c r="F114" s="73" t="s">
        <v>228</v>
      </c>
      <c r="G114" s="73" t="s">
        <v>228</v>
      </c>
      <c r="H114" s="73" t="s">
        <v>228</v>
      </c>
      <c r="I114" s="73" t="s">
        <v>228</v>
      </c>
      <c r="J114" s="74" t="s">
        <v>9</v>
      </c>
      <c r="K114" s="76" t="s">
        <v>9</v>
      </c>
      <c r="L114" s="58"/>
      <c r="M114" s="51"/>
      <c r="N114" s="51"/>
    </row>
    <row r="115" spans="1:14" ht="108" customHeight="1" x14ac:dyDescent="0.25">
      <c r="A115" s="64" t="s">
        <v>52</v>
      </c>
      <c r="B115" s="60" t="s">
        <v>228</v>
      </c>
      <c r="C115" s="95" t="s">
        <v>147</v>
      </c>
      <c r="D115" s="73" t="s">
        <v>228</v>
      </c>
      <c r="E115" s="73" t="s">
        <v>228</v>
      </c>
      <c r="F115" s="73" t="s">
        <v>228</v>
      </c>
      <c r="G115" s="73" t="s">
        <v>228</v>
      </c>
      <c r="H115" s="73" t="s">
        <v>228</v>
      </c>
      <c r="I115" s="73" t="s">
        <v>228</v>
      </c>
      <c r="J115" s="74" t="s">
        <v>9</v>
      </c>
      <c r="K115" s="115" t="s">
        <v>211</v>
      </c>
      <c r="L115" s="58"/>
      <c r="M115" s="51"/>
      <c r="N115" s="51"/>
    </row>
    <row r="116" spans="1:14" s="79" customFormat="1" ht="95.25" customHeight="1" x14ac:dyDescent="0.25">
      <c r="A116" s="64" t="s">
        <v>53</v>
      </c>
      <c r="B116" s="60" t="s">
        <v>228</v>
      </c>
      <c r="C116" s="95" t="s">
        <v>147</v>
      </c>
      <c r="D116" s="73" t="s">
        <v>228</v>
      </c>
      <c r="E116" s="73" t="s">
        <v>228</v>
      </c>
      <c r="F116" s="73" t="s">
        <v>228</v>
      </c>
      <c r="G116" s="73" t="s">
        <v>228</v>
      </c>
      <c r="H116" s="73" t="s">
        <v>228</v>
      </c>
      <c r="I116" s="73" t="s">
        <v>228</v>
      </c>
      <c r="J116" s="74" t="s">
        <v>9</v>
      </c>
      <c r="K116" s="115" t="s">
        <v>210</v>
      </c>
      <c r="L116" s="77"/>
      <c r="M116" s="78"/>
      <c r="N116" s="78"/>
    </row>
    <row r="117" spans="1:14" ht="282.75" customHeight="1" x14ac:dyDescent="0.25">
      <c r="A117" s="64" t="s">
        <v>118</v>
      </c>
      <c r="B117" s="60" t="s">
        <v>228</v>
      </c>
      <c r="C117" s="95" t="s">
        <v>17</v>
      </c>
      <c r="D117" s="73" t="s">
        <v>228</v>
      </c>
      <c r="E117" s="73" t="s">
        <v>228</v>
      </c>
      <c r="F117" s="73" t="s">
        <v>228</v>
      </c>
      <c r="G117" s="73" t="s">
        <v>228</v>
      </c>
      <c r="H117" s="73" t="s">
        <v>228</v>
      </c>
      <c r="I117" s="73" t="s">
        <v>228</v>
      </c>
      <c r="J117" s="74" t="s">
        <v>9</v>
      </c>
      <c r="K117" s="115" t="s">
        <v>179</v>
      </c>
      <c r="L117" s="58"/>
      <c r="M117" s="51"/>
      <c r="N117" s="51"/>
    </row>
    <row r="118" spans="1:14" ht="254.25" customHeight="1" x14ac:dyDescent="0.25">
      <c r="A118" s="64" t="s">
        <v>119</v>
      </c>
      <c r="B118" s="60" t="s">
        <v>228</v>
      </c>
      <c r="C118" s="95" t="s">
        <v>17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74" t="s">
        <v>9</v>
      </c>
      <c r="K118" s="115" t="s">
        <v>209</v>
      </c>
      <c r="L118" s="58"/>
      <c r="M118" s="51"/>
      <c r="N118" s="51"/>
    </row>
    <row r="119" spans="1:14" ht="24" customHeight="1" x14ac:dyDescent="0.25">
      <c r="A119" s="153" t="s">
        <v>120</v>
      </c>
      <c r="B119" s="60" t="s">
        <v>3</v>
      </c>
      <c r="C119" s="151" t="s">
        <v>17</v>
      </c>
      <c r="D119" s="60">
        <f>D120</f>
        <v>141132</v>
      </c>
      <c r="E119" s="60">
        <f t="shared" ref="E119:F119" si="64">E120</f>
        <v>141132</v>
      </c>
      <c r="F119" s="60">
        <f t="shared" si="64"/>
        <v>141132</v>
      </c>
      <c r="G119" s="60">
        <f t="shared" ref="G119:G130" si="65">F119/E119*100</f>
        <v>100</v>
      </c>
      <c r="H119" s="102">
        <f>F119-E119</f>
        <v>0</v>
      </c>
      <c r="I119" s="102">
        <f t="shared" ref="I119:I120" si="66">IF(E119=0,0,100-F119/E119*100)</f>
        <v>0</v>
      </c>
      <c r="J119" s="140" t="s">
        <v>9</v>
      </c>
      <c r="K119" s="133" t="s">
        <v>173</v>
      </c>
      <c r="L119" s="58"/>
      <c r="M119" s="51"/>
      <c r="N119" s="51"/>
    </row>
    <row r="120" spans="1:14" ht="63.75" customHeight="1" x14ac:dyDescent="0.25">
      <c r="A120" s="154"/>
      <c r="B120" s="60" t="s">
        <v>7</v>
      </c>
      <c r="C120" s="152"/>
      <c r="D120" s="60">
        <v>141132</v>
      </c>
      <c r="E120" s="60">
        <v>141132</v>
      </c>
      <c r="F120" s="60">
        <v>141132</v>
      </c>
      <c r="G120" s="60">
        <f t="shared" si="65"/>
        <v>100</v>
      </c>
      <c r="H120" s="102">
        <f t="shared" ref="H120" si="67">F120-E120</f>
        <v>0</v>
      </c>
      <c r="I120" s="102">
        <f t="shared" si="66"/>
        <v>0</v>
      </c>
      <c r="J120" s="140"/>
      <c r="K120" s="134"/>
      <c r="L120" s="58"/>
      <c r="M120" s="51"/>
      <c r="N120" s="51"/>
    </row>
    <row r="121" spans="1:14" ht="12.75" customHeight="1" x14ac:dyDescent="0.25">
      <c r="A121" s="153" t="s">
        <v>121</v>
      </c>
      <c r="B121" s="80" t="s">
        <v>3</v>
      </c>
      <c r="C121" s="151" t="s">
        <v>148</v>
      </c>
      <c r="D121" s="56">
        <f>D122</f>
        <v>1796301.67</v>
      </c>
      <c r="E121" s="75">
        <f t="shared" ref="E121:F121" si="68">E122</f>
        <v>1795500</v>
      </c>
      <c r="F121" s="75">
        <f t="shared" si="68"/>
        <v>1795500</v>
      </c>
      <c r="G121" s="60">
        <f t="shared" si="65"/>
        <v>100</v>
      </c>
      <c r="H121" s="102">
        <f t="shared" ref="H121" si="69">F121-E121</f>
        <v>0</v>
      </c>
      <c r="I121" s="102">
        <f t="shared" ref="I121" si="70">IF(E121=0,0,100-F121/E121*100)</f>
        <v>0</v>
      </c>
      <c r="J121" s="140" t="s">
        <v>9</v>
      </c>
      <c r="K121" s="131" t="s">
        <v>208</v>
      </c>
      <c r="L121" s="58"/>
      <c r="M121" s="51"/>
      <c r="N121" s="51"/>
    </row>
    <row r="122" spans="1:14" ht="68.25" customHeight="1" x14ac:dyDescent="0.25">
      <c r="A122" s="154"/>
      <c r="B122" s="67" t="s">
        <v>7</v>
      </c>
      <c r="C122" s="152"/>
      <c r="D122" s="56">
        <v>1796301.67</v>
      </c>
      <c r="E122" s="56">
        <v>1795500</v>
      </c>
      <c r="F122" s="56">
        <v>1795500</v>
      </c>
      <c r="G122" s="60">
        <f t="shared" si="65"/>
        <v>100</v>
      </c>
      <c r="H122" s="102">
        <f t="shared" ref="H122:H126" si="71">F122-E122</f>
        <v>0</v>
      </c>
      <c r="I122" s="102">
        <f t="shared" ref="I122:I126" si="72">IF(E122=0,0,100-F122/E122*100)</f>
        <v>0</v>
      </c>
      <c r="J122" s="140"/>
      <c r="K122" s="131"/>
      <c r="L122" s="58"/>
      <c r="M122" s="51"/>
      <c r="N122" s="51"/>
    </row>
    <row r="123" spans="1:14" ht="12.75" customHeight="1" x14ac:dyDescent="0.25">
      <c r="A123" s="153" t="s">
        <v>122</v>
      </c>
      <c r="B123" s="80" t="s">
        <v>3</v>
      </c>
      <c r="C123" s="151" t="s">
        <v>145</v>
      </c>
      <c r="D123" s="56">
        <f>D124</f>
        <v>500000</v>
      </c>
      <c r="E123" s="75">
        <f t="shared" ref="E123:F123" si="73">E124</f>
        <v>500000</v>
      </c>
      <c r="F123" s="75">
        <f t="shared" si="73"/>
        <v>500000</v>
      </c>
      <c r="G123" s="60">
        <f t="shared" si="65"/>
        <v>100</v>
      </c>
      <c r="H123" s="102">
        <f t="shared" si="71"/>
        <v>0</v>
      </c>
      <c r="I123" s="102">
        <f t="shared" si="72"/>
        <v>0</v>
      </c>
      <c r="J123" s="140" t="s">
        <v>9</v>
      </c>
      <c r="K123" s="130" t="s">
        <v>227</v>
      </c>
      <c r="L123" s="58"/>
      <c r="M123" s="51"/>
      <c r="N123" s="51"/>
    </row>
    <row r="124" spans="1:14" ht="81" customHeight="1" x14ac:dyDescent="0.25">
      <c r="A124" s="154"/>
      <c r="B124" s="67" t="s">
        <v>7</v>
      </c>
      <c r="C124" s="152"/>
      <c r="D124" s="56">
        <v>500000</v>
      </c>
      <c r="E124" s="56">
        <v>500000</v>
      </c>
      <c r="F124" s="56">
        <v>500000</v>
      </c>
      <c r="G124" s="60">
        <f t="shared" si="65"/>
        <v>100</v>
      </c>
      <c r="H124" s="102">
        <f t="shared" si="71"/>
        <v>0</v>
      </c>
      <c r="I124" s="102">
        <f t="shared" si="72"/>
        <v>0</v>
      </c>
      <c r="J124" s="140"/>
      <c r="K124" s="130"/>
      <c r="L124" s="58"/>
      <c r="M124" s="51"/>
      <c r="N124" s="51"/>
    </row>
    <row r="125" spans="1:14" ht="27" customHeight="1" x14ac:dyDescent="0.25">
      <c r="A125" s="153" t="s">
        <v>123</v>
      </c>
      <c r="B125" s="80" t="s">
        <v>3</v>
      </c>
      <c r="C125" s="151" t="s">
        <v>145</v>
      </c>
      <c r="D125" s="56">
        <f>D126</f>
        <v>842500</v>
      </c>
      <c r="E125" s="75">
        <f t="shared" ref="E125:F125" si="74">E126</f>
        <v>838287.5</v>
      </c>
      <c r="F125" s="75">
        <f t="shared" si="74"/>
        <v>838287.5</v>
      </c>
      <c r="G125" s="60">
        <f t="shared" si="65"/>
        <v>100</v>
      </c>
      <c r="H125" s="102">
        <f t="shared" si="71"/>
        <v>0</v>
      </c>
      <c r="I125" s="102">
        <f t="shared" si="72"/>
        <v>0</v>
      </c>
      <c r="J125" s="140" t="s">
        <v>9</v>
      </c>
      <c r="K125" s="131" t="s">
        <v>134</v>
      </c>
      <c r="L125" s="58"/>
      <c r="M125" s="51"/>
      <c r="N125" s="51"/>
    </row>
    <row r="126" spans="1:14" ht="48" customHeight="1" x14ac:dyDescent="0.25">
      <c r="A126" s="154"/>
      <c r="B126" s="67" t="s">
        <v>7</v>
      </c>
      <c r="C126" s="152"/>
      <c r="D126" s="56">
        <v>842500</v>
      </c>
      <c r="E126" s="56">
        <v>838287.5</v>
      </c>
      <c r="F126" s="56">
        <v>838287.5</v>
      </c>
      <c r="G126" s="60">
        <f t="shared" si="65"/>
        <v>100</v>
      </c>
      <c r="H126" s="102">
        <f t="shared" si="71"/>
        <v>0</v>
      </c>
      <c r="I126" s="102">
        <f t="shared" si="72"/>
        <v>0</v>
      </c>
      <c r="J126" s="140"/>
      <c r="K126" s="131"/>
      <c r="L126" s="58"/>
      <c r="M126" s="51"/>
      <c r="N126" s="51"/>
    </row>
    <row r="127" spans="1:14" ht="60" customHeight="1" x14ac:dyDescent="0.25">
      <c r="A127" s="64" t="s">
        <v>124</v>
      </c>
      <c r="B127" s="80" t="s">
        <v>228</v>
      </c>
      <c r="C127" s="95" t="s">
        <v>18</v>
      </c>
      <c r="D127" s="56">
        <v>0</v>
      </c>
      <c r="E127" s="56">
        <v>0</v>
      </c>
      <c r="F127" s="56">
        <v>0</v>
      </c>
      <c r="G127" s="75">
        <v>0</v>
      </c>
      <c r="H127" s="75">
        <v>0</v>
      </c>
      <c r="I127" s="75">
        <v>0</v>
      </c>
      <c r="J127" s="74" t="s">
        <v>9</v>
      </c>
      <c r="K127" s="115" t="s">
        <v>207</v>
      </c>
      <c r="L127" s="58"/>
      <c r="M127" s="51"/>
      <c r="N127" s="51"/>
    </row>
    <row r="128" spans="1:14" ht="90" customHeight="1" x14ac:dyDescent="0.25">
      <c r="A128" s="64" t="s">
        <v>125</v>
      </c>
      <c r="B128" s="80" t="s">
        <v>228</v>
      </c>
      <c r="C128" s="95" t="s">
        <v>18</v>
      </c>
      <c r="D128" s="75">
        <v>0</v>
      </c>
      <c r="E128" s="75">
        <v>0</v>
      </c>
      <c r="F128" s="75">
        <v>0</v>
      </c>
      <c r="G128" s="75">
        <v>0</v>
      </c>
      <c r="H128" s="75">
        <v>0</v>
      </c>
      <c r="I128" s="75">
        <v>0</v>
      </c>
      <c r="J128" s="74" t="s">
        <v>9</v>
      </c>
      <c r="K128" s="115" t="s">
        <v>177</v>
      </c>
      <c r="L128" s="58"/>
      <c r="M128" s="51"/>
      <c r="N128" s="51"/>
    </row>
    <row r="129" spans="1:14" ht="12.75" customHeight="1" x14ac:dyDescent="0.25">
      <c r="A129" s="153" t="s">
        <v>126</v>
      </c>
      <c r="B129" s="80" t="s">
        <v>3</v>
      </c>
      <c r="C129" s="140" t="s">
        <v>9</v>
      </c>
      <c r="D129" s="60">
        <f>D130</f>
        <v>3279933.67</v>
      </c>
      <c r="E129" s="60">
        <f t="shared" ref="E129:F129" si="75">E130</f>
        <v>3274919.5</v>
      </c>
      <c r="F129" s="60">
        <f t="shared" si="75"/>
        <v>3274919.5</v>
      </c>
      <c r="G129" s="60">
        <f t="shared" si="65"/>
        <v>100</v>
      </c>
      <c r="H129" s="102">
        <f t="shared" ref="H129" si="76">F129-E129</f>
        <v>0</v>
      </c>
      <c r="I129" s="102">
        <f t="shared" ref="I129" si="77">IF(E129=0,0,100-F129/E129*100)</f>
        <v>0</v>
      </c>
      <c r="J129" s="140" t="s">
        <v>9</v>
      </c>
      <c r="K129" s="143" t="s">
        <v>9</v>
      </c>
      <c r="L129" s="58"/>
      <c r="M129" s="51"/>
      <c r="N129" s="51"/>
    </row>
    <row r="130" spans="1:14" ht="45.75" customHeight="1" x14ac:dyDescent="0.25">
      <c r="A130" s="154"/>
      <c r="B130" s="67" t="s">
        <v>7</v>
      </c>
      <c r="C130" s="140"/>
      <c r="D130" s="60">
        <f>D126+D124+D122+D120</f>
        <v>3279933.67</v>
      </c>
      <c r="E130" s="60">
        <f t="shared" ref="E130:F130" si="78">E126+E124+E122+E120</f>
        <v>3274919.5</v>
      </c>
      <c r="F130" s="60">
        <f t="shared" si="78"/>
        <v>3274919.5</v>
      </c>
      <c r="G130" s="60">
        <f t="shared" si="65"/>
        <v>100</v>
      </c>
      <c r="H130" s="102">
        <f t="shared" ref="H130" si="79">F130-E130</f>
        <v>0</v>
      </c>
      <c r="I130" s="102">
        <f t="shared" ref="I130" si="80">IF(E130=0,0,100-F130/E130*100)</f>
        <v>0</v>
      </c>
      <c r="J130" s="140"/>
      <c r="K130" s="143"/>
      <c r="L130" s="58"/>
      <c r="M130" s="51"/>
      <c r="N130" s="51"/>
    </row>
    <row r="131" spans="1:14" ht="18.75" customHeight="1" x14ac:dyDescent="0.25">
      <c r="A131" s="135" t="s">
        <v>188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58"/>
      <c r="M131" s="51"/>
      <c r="N131" s="51"/>
    </row>
    <row r="132" spans="1:14" ht="227.25" customHeight="1" x14ac:dyDescent="0.25">
      <c r="A132" s="64" t="s">
        <v>127</v>
      </c>
      <c r="B132" s="55" t="s">
        <v>228</v>
      </c>
      <c r="C132" s="95" t="s">
        <v>18</v>
      </c>
      <c r="D132" s="60" t="s">
        <v>228</v>
      </c>
      <c r="E132" s="60" t="s">
        <v>228</v>
      </c>
      <c r="F132" s="60" t="s">
        <v>228</v>
      </c>
      <c r="G132" s="60" t="s">
        <v>228</v>
      </c>
      <c r="H132" s="60" t="s">
        <v>228</v>
      </c>
      <c r="I132" s="60" t="s">
        <v>228</v>
      </c>
      <c r="J132" s="81" t="s">
        <v>9</v>
      </c>
      <c r="K132" s="115" t="s">
        <v>206</v>
      </c>
      <c r="L132" s="58"/>
      <c r="M132" s="51"/>
      <c r="N132" s="51"/>
    </row>
    <row r="133" spans="1:14" ht="63" customHeight="1" x14ac:dyDescent="0.25">
      <c r="A133" s="64" t="s">
        <v>128</v>
      </c>
      <c r="B133" s="55" t="s">
        <v>228</v>
      </c>
      <c r="C133" s="95" t="s">
        <v>18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0">
        <v>0</v>
      </c>
      <c r="J133" s="81" t="s">
        <v>9</v>
      </c>
      <c r="K133" s="82" t="s">
        <v>9</v>
      </c>
      <c r="L133" s="58"/>
      <c r="M133" s="51"/>
      <c r="N133" s="51"/>
    </row>
    <row r="134" spans="1:14" ht="51" customHeight="1" x14ac:dyDescent="0.25">
      <c r="A134" s="64" t="s">
        <v>129</v>
      </c>
      <c r="B134" s="61" t="s">
        <v>228</v>
      </c>
      <c r="C134" s="95" t="s">
        <v>149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0">
        <v>0</v>
      </c>
      <c r="J134" s="81" t="s">
        <v>9</v>
      </c>
      <c r="K134" s="117" t="s">
        <v>160</v>
      </c>
      <c r="L134" s="58"/>
      <c r="M134" s="51"/>
      <c r="N134" s="51"/>
    </row>
    <row r="135" spans="1:14" ht="77.25" customHeight="1" x14ac:dyDescent="0.25">
      <c r="A135" s="64" t="s">
        <v>130</v>
      </c>
      <c r="B135" s="61" t="s">
        <v>228</v>
      </c>
      <c r="C135" s="95" t="s">
        <v>150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81" t="s">
        <v>9</v>
      </c>
      <c r="K135" s="99" t="s">
        <v>161</v>
      </c>
      <c r="L135" s="58"/>
      <c r="M135" s="51"/>
      <c r="N135" s="51"/>
    </row>
    <row r="136" spans="1:14" ht="50.25" customHeight="1" x14ac:dyDescent="0.25">
      <c r="A136" s="64" t="s">
        <v>131</v>
      </c>
      <c r="B136" s="64" t="s">
        <v>3</v>
      </c>
      <c r="C136" s="83" t="s">
        <v>9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81" t="s">
        <v>9</v>
      </c>
      <c r="K136" s="76" t="s">
        <v>9</v>
      </c>
      <c r="L136" s="58"/>
      <c r="M136" s="51"/>
      <c r="N136" s="51"/>
    </row>
    <row r="137" spans="1:14" x14ac:dyDescent="0.25">
      <c r="A137" s="153" t="s">
        <v>189</v>
      </c>
      <c r="B137" s="59" t="s">
        <v>3</v>
      </c>
      <c r="C137" s="84" t="s">
        <v>9</v>
      </c>
      <c r="D137" s="60">
        <f>D138+D139</f>
        <v>28596686.670000002</v>
      </c>
      <c r="E137" s="60">
        <f t="shared" ref="E137:F137" si="81">E138+E139</f>
        <v>28589404.520000003</v>
      </c>
      <c r="F137" s="60">
        <f t="shared" si="81"/>
        <v>28346867.999999996</v>
      </c>
      <c r="G137" s="60">
        <f t="shared" ref="G137:G140" si="82">F137/E137*100</f>
        <v>99.151655922632671</v>
      </c>
      <c r="H137" s="102">
        <f>F137-E137</f>
        <v>-242536.520000007</v>
      </c>
      <c r="I137" s="102">
        <f t="shared" ref="I137:I139" si="83">IF(E137=0,0,100-F137/E137*100)</f>
        <v>0.84834407736732942</v>
      </c>
      <c r="J137" s="140" t="s">
        <v>9</v>
      </c>
      <c r="K137" s="143" t="s">
        <v>9</v>
      </c>
      <c r="L137" s="77"/>
      <c r="M137" s="51"/>
      <c r="N137" s="51"/>
    </row>
    <row r="138" spans="1:14" ht="49.5" customHeight="1" x14ac:dyDescent="0.25">
      <c r="A138" s="161"/>
      <c r="B138" s="55" t="s">
        <v>4</v>
      </c>
      <c r="C138" s="84" t="s">
        <v>9</v>
      </c>
      <c r="D138" s="60">
        <f>D108</f>
        <v>195600</v>
      </c>
      <c r="E138" s="60">
        <f t="shared" ref="E138:F138" si="84">E108</f>
        <v>195600</v>
      </c>
      <c r="F138" s="60">
        <f t="shared" si="84"/>
        <v>195600</v>
      </c>
      <c r="G138" s="60">
        <f t="shared" si="82"/>
        <v>100</v>
      </c>
      <c r="H138" s="102">
        <f t="shared" ref="H138" si="85">F138-E138</f>
        <v>0</v>
      </c>
      <c r="I138" s="102">
        <f t="shared" si="83"/>
        <v>0</v>
      </c>
      <c r="J138" s="140"/>
      <c r="K138" s="143"/>
      <c r="L138" s="58"/>
      <c r="M138" s="51"/>
      <c r="N138" s="51"/>
    </row>
    <row r="139" spans="1:14" ht="30" x14ac:dyDescent="0.25">
      <c r="A139" s="154"/>
      <c r="B139" s="59" t="s">
        <v>7</v>
      </c>
      <c r="C139" s="84" t="s">
        <v>9</v>
      </c>
      <c r="D139" s="60">
        <f>D130+D109</f>
        <v>28401086.670000002</v>
      </c>
      <c r="E139" s="60">
        <f t="shared" ref="E139:F139" si="86">E130+E109</f>
        <v>28393804.520000003</v>
      </c>
      <c r="F139" s="60">
        <f t="shared" si="86"/>
        <v>28151267.999999996</v>
      </c>
      <c r="G139" s="60">
        <f t="shared" si="82"/>
        <v>99.145811827262634</v>
      </c>
      <c r="H139" s="102">
        <f>F139-E139</f>
        <v>-242536.520000007</v>
      </c>
      <c r="I139" s="102">
        <f t="shared" si="83"/>
        <v>0.85418817273736636</v>
      </c>
      <c r="J139" s="140"/>
      <c r="K139" s="143"/>
      <c r="L139" s="58"/>
      <c r="M139" s="51"/>
      <c r="N139" s="51"/>
    </row>
    <row r="140" spans="1:14" x14ac:dyDescent="0.25">
      <c r="A140" s="153" t="s">
        <v>21</v>
      </c>
      <c r="B140" s="59" t="s">
        <v>3</v>
      </c>
      <c r="C140" s="149" t="s">
        <v>9</v>
      </c>
      <c r="D140" s="60">
        <f>D141</f>
        <v>2430738.56</v>
      </c>
      <c r="E140" s="60">
        <f t="shared" ref="E140:F140" si="87">E141</f>
        <v>2430738.56</v>
      </c>
      <c r="F140" s="60">
        <f t="shared" si="87"/>
        <v>2403934.56</v>
      </c>
      <c r="G140" s="60">
        <f t="shared" si="82"/>
        <v>98.897289883779194</v>
      </c>
      <c r="H140" s="104">
        <f t="shared" ref="H140:H145" si="88">F140-E140</f>
        <v>-26804</v>
      </c>
      <c r="I140" s="104">
        <f t="shared" ref="I140:I145" si="89">IF(E140=0,0,100-F140/E140*100)</f>
        <v>1.1027101162208055</v>
      </c>
      <c r="J140" s="140" t="s">
        <v>9</v>
      </c>
      <c r="K140" s="143" t="s">
        <v>9</v>
      </c>
      <c r="L140" s="58"/>
      <c r="M140" s="51"/>
      <c r="N140" s="51"/>
    </row>
    <row r="141" spans="1:14" ht="30" x14ac:dyDescent="0.25">
      <c r="A141" s="154"/>
      <c r="B141" s="59" t="s">
        <v>7</v>
      </c>
      <c r="C141" s="150" t="s">
        <v>9</v>
      </c>
      <c r="D141" s="60">
        <f>D13</f>
        <v>2430738.56</v>
      </c>
      <c r="E141" s="60">
        <f>E13</f>
        <v>2430738.56</v>
      </c>
      <c r="F141" s="60">
        <f>F13</f>
        <v>2403934.56</v>
      </c>
      <c r="G141" s="60">
        <f t="shared" ref="G141:G156" si="90">F141/E141*100</f>
        <v>98.897289883779194</v>
      </c>
      <c r="H141" s="104">
        <f t="shared" si="88"/>
        <v>-26804</v>
      </c>
      <c r="I141" s="104">
        <f t="shared" si="89"/>
        <v>1.1027101162208055</v>
      </c>
      <c r="J141" s="140"/>
      <c r="K141" s="143"/>
      <c r="L141" s="58"/>
      <c r="M141" s="51"/>
      <c r="N141" s="51"/>
    </row>
    <row r="142" spans="1:14" x14ac:dyDescent="0.25">
      <c r="A142" s="153" t="s">
        <v>54</v>
      </c>
      <c r="B142" s="59" t="s">
        <v>3</v>
      </c>
      <c r="C142" s="149" t="s">
        <v>9</v>
      </c>
      <c r="D142" s="60">
        <f>D143</f>
        <v>1796301.67</v>
      </c>
      <c r="E142" s="60">
        <f t="shared" ref="E142:F142" si="91">E143</f>
        <v>1795500</v>
      </c>
      <c r="F142" s="60">
        <f t="shared" si="91"/>
        <v>1795500</v>
      </c>
      <c r="G142" s="60">
        <f t="shared" si="90"/>
        <v>100</v>
      </c>
      <c r="H142" s="104">
        <f t="shared" si="88"/>
        <v>0</v>
      </c>
      <c r="I142" s="104">
        <f t="shared" si="89"/>
        <v>0</v>
      </c>
      <c r="J142" s="140" t="s">
        <v>9</v>
      </c>
      <c r="K142" s="143" t="s">
        <v>9</v>
      </c>
      <c r="L142" s="58"/>
      <c r="M142" s="51"/>
      <c r="N142" s="51"/>
    </row>
    <row r="143" spans="1:14" ht="30" x14ac:dyDescent="0.25">
      <c r="A143" s="154"/>
      <c r="B143" s="59" t="s">
        <v>7</v>
      </c>
      <c r="C143" s="150" t="s">
        <v>9</v>
      </c>
      <c r="D143" s="60">
        <f>D122</f>
        <v>1796301.67</v>
      </c>
      <c r="E143" s="60">
        <f>E122</f>
        <v>1795500</v>
      </c>
      <c r="F143" s="60">
        <f>F122</f>
        <v>1795500</v>
      </c>
      <c r="G143" s="60">
        <f t="shared" si="90"/>
        <v>100</v>
      </c>
      <c r="H143" s="104">
        <f t="shared" si="88"/>
        <v>0</v>
      </c>
      <c r="I143" s="104">
        <f t="shared" si="89"/>
        <v>0</v>
      </c>
      <c r="J143" s="140"/>
      <c r="K143" s="143"/>
      <c r="L143" s="58"/>
      <c r="M143" s="51"/>
      <c r="N143" s="51"/>
    </row>
    <row r="144" spans="1:14" x14ac:dyDescent="0.25">
      <c r="A144" s="153" t="s">
        <v>11</v>
      </c>
      <c r="B144" s="59" t="s">
        <v>3</v>
      </c>
      <c r="C144" s="149" t="s">
        <v>9</v>
      </c>
      <c r="D144" s="60">
        <f>D145</f>
        <v>110500</v>
      </c>
      <c r="E144" s="60">
        <f t="shared" ref="E144:F144" si="92">E145</f>
        <v>110500</v>
      </c>
      <c r="F144" s="60">
        <f t="shared" si="92"/>
        <v>110500</v>
      </c>
      <c r="G144" s="60">
        <f t="shared" si="90"/>
        <v>100</v>
      </c>
      <c r="H144" s="104">
        <f t="shared" si="88"/>
        <v>0</v>
      </c>
      <c r="I144" s="104">
        <f t="shared" si="89"/>
        <v>0</v>
      </c>
      <c r="J144" s="141" t="s">
        <v>9</v>
      </c>
      <c r="K144" s="144" t="s">
        <v>9</v>
      </c>
      <c r="L144" s="58"/>
      <c r="M144" s="51"/>
      <c r="N144" s="51"/>
    </row>
    <row r="145" spans="1:14" ht="30" x14ac:dyDescent="0.25">
      <c r="A145" s="154"/>
      <c r="B145" s="59" t="s">
        <v>7</v>
      </c>
      <c r="C145" s="150" t="s">
        <v>9</v>
      </c>
      <c r="D145" s="60">
        <f>D70</f>
        <v>110500</v>
      </c>
      <c r="E145" s="60">
        <f>E70</f>
        <v>110500</v>
      </c>
      <c r="F145" s="60">
        <f>F70</f>
        <v>110500</v>
      </c>
      <c r="G145" s="60">
        <f t="shared" si="90"/>
        <v>100</v>
      </c>
      <c r="H145" s="104">
        <f t="shared" si="88"/>
        <v>0</v>
      </c>
      <c r="I145" s="104">
        <f t="shared" si="89"/>
        <v>0</v>
      </c>
      <c r="J145" s="142"/>
      <c r="K145" s="145"/>
      <c r="L145" s="58"/>
      <c r="M145" s="51"/>
      <c r="N145" s="51"/>
    </row>
    <row r="146" spans="1:14" x14ac:dyDescent="0.25">
      <c r="A146" s="153" t="s">
        <v>12</v>
      </c>
      <c r="B146" s="59" t="s">
        <v>3</v>
      </c>
      <c r="C146" s="149" t="s">
        <v>9</v>
      </c>
      <c r="D146" s="60">
        <f>D147</f>
        <v>1104784</v>
      </c>
      <c r="E146" s="60">
        <f t="shared" ref="E146:F146" si="93">E147</f>
        <v>1104784</v>
      </c>
      <c r="F146" s="60">
        <f t="shared" si="93"/>
        <v>1104667.33</v>
      </c>
      <c r="G146" s="60">
        <f t="shared" si="90"/>
        <v>99.98943956465699</v>
      </c>
      <c r="H146" s="104">
        <f t="shared" ref="H146:H151" si="94">F146-E146</f>
        <v>-116.66999999992549</v>
      </c>
      <c r="I146" s="104">
        <f t="shared" ref="I146:I152" si="95">IF(E146=0,0,100-F146/E146*100)</f>
        <v>1.0560435343009544E-2</v>
      </c>
      <c r="J146" s="140" t="s">
        <v>9</v>
      </c>
      <c r="K146" s="143" t="s">
        <v>9</v>
      </c>
      <c r="L146" s="58"/>
      <c r="M146" s="51"/>
      <c r="N146" s="51"/>
    </row>
    <row r="147" spans="1:14" ht="30" x14ac:dyDescent="0.25">
      <c r="A147" s="154"/>
      <c r="B147" s="59" t="s">
        <v>7</v>
      </c>
      <c r="C147" s="150" t="s">
        <v>9</v>
      </c>
      <c r="D147" s="60">
        <f>D25+D27+D29+D38+D40+D45+D57+D63+D74+D76+D80+D60+D120+D104</f>
        <v>1104784</v>
      </c>
      <c r="E147" s="60">
        <f t="shared" ref="E147:F147" si="96">E25+E27+E29+E38+E40+E45+E57+E63+E74+E76+E80+E60+E120+E104</f>
        <v>1104784</v>
      </c>
      <c r="F147" s="60">
        <f t="shared" si="96"/>
        <v>1104667.33</v>
      </c>
      <c r="G147" s="60">
        <f t="shared" si="90"/>
        <v>99.98943956465699</v>
      </c>
      <c r="H147" s="104">
        <f t="shared" si="94"/>
        <v>-116.66999999992549</v>
      </c>
      <c r="I147" s="104">
        <f t="shared" si="95"/>
        <v>1.0560435343009544E-2</v>
      </c>
      <c r="J147" s="140"/>
      <c r="K147" s="143"/>
      <c r="L147" s="58"/>
      <c r="M147" s="51"/>
      <c r="N147" s="51"/>
    </row>
    <row r="148" spans="1:14" x14ac:dyDescent="0.25">
      <c r="A148" s="153" t="s">
        <v>135</v>
      </c>
      <c r="B148" s="59" t="s">
        <v>3</v>
      </c>
      <c r="C148" s="149" t="s">
        <v>9</v>
      </c>
      <c r="D148" s="60">
        <f>D149+D150</f>
        <v>4576077.99</v>
      </c>
      <c r="E148" s="60">
        <f t="shared" ref="E148:F148" si="97">E149+E150</f>
        <v>4576077.99</v>
      </c>
      <c r="F148" s="60">
        <f t="shared" si="97"/>
        <v>4576072.3599999994</v>
      </c>
      <c r="G148" s="60">
        <f t="shared" si="90"/>
        <v>99.999876968880059</v>
      </c>
      <c r="H148" s="104">
        <f t="shared" si="94"/>
        <v>-5.6300000008195639</v>
      </c>
      <c r="I148" s="104">
        <f t="shared" si="95"/>
        <v>1.2303111994071969E-4</v>
      </c>
      <c r="J148" s="140" t="s">
        <v>9</v>
      </c>
      <c r="K148" s="143" t="s">
        <v>9</v>
      </c>
      <c r="L148" s="58"/>
      <c r="M148" s="51"/>
      <c r="N148" s="51"/>
    </row>
    <row r="149" spans="1:14" ht="42.75" customHeight="1" x14ac:dyDescent="0.25">
      <c r="A149" s="161"/>
      <c r="B149" s="55" t="s">
        <v>4</v>
      </c>
      <c r="C149" s="175" t="s">
        <v>9</v>
      </c>
      <c r="D149" s="60">
        <f>D52</f>
        <v>195600</v>
      </c>
      <c r="E149" s="60">
        <f t="shared" ref="E149:F149" si="98">E52</f>
        <v>195600</v>
      </c>
      <c r="F149" s="60">
        <f t="shared" si="98"/>
        <v>195600</v>
      </c>
      <c r="G149" s="60">
        <f t="shared" si="90"/>
        <v>100</v>
      </c>
      <c r="H149" s="104">
        <f t="shared" si="94"/>
        <v>0</v>
      </c>
      <c r="I149" s="104">
        <f t="shared" si="95"/>
        <v>0</v>
      </c>
      <c r="J149" s="140"/>
      <c r="K149" s="143"/>
      <c r="L149" s="58"/>
      <c r="M149" s="51"/>
      <c r="N149" s="51"/>
    </row>
    <row r="150" spans="1:14" ht="30" x14ac:dyDescent="0.25">
      <c r="A150" s="154"/>
      <c r="B150" s="59" t="s">
        <v>7</v>
      </c>
      <c r="C150" s="150" t="s">
        <v>9</v>
      </c>
      <c r="D150" s="60">
        <f>D33+D36+D50+D53+D55</f>
        <v>4380477.99</v>
      </c>
      <c r="E150" s="60">
        <f t="shared" ref="E150:F150" si="99">E33+E36+E50+E53+E55</f>
        <v>4380477.99</v>
      </c>
      <c r="F150" s="60">
        <f t="shared" si="99"/>
        <v>4380472.3599999994</v>
      </c>
      <c r="G150" s="60">
        <f t="shared" si="90"/>
        <v>99.999871475213126</v>
      </c>
      <c r="H150" s="104">
        <f t="shared" si="94"/>
        <v>-5.6300000008195639</v>
      </c>
      <c r="I150" s="104">
        <f t="shared" si="95"/>
        <v>1.2852478687364055E-4</v>
      </c>
      <c r="J150" s="140"/>
      <c r="K150" s="143"/>
      <c r="L150" s="58"/>
      <c r="M150" s="51"/>
      <c r="N150" s="51"/>
    </row>
    <row r="151" spans="1:14" x14ac:dyDescent="0.25">
      <c r="A151" s="153" t="s">
        <v>136</v>
      </c>
      <c r="B151" s="59" t="s">
        <v>3</v>
      </c>
      <c r="C151" s="149" t="s">
        <v>9</v>
      </c>
      <c r="D151" s="60">
        <f>D152</f>
        <v>10491867.35</v>
      </c>
      <c r="E151" s="60">
        <f t="shared" ref="E151:F151" si="100">E152</f>
        <v>10485386.869999999</v>
      </c>
      <c r="F151" s="60">
        <f t="shared" si="100"/>
        <v>10377656.77</v>
      </c>
      <c r="G151" s="60">
        <f t="shared" si="90"/>
        <v>98.972569144699577</v>
      </c>
      <c r="H151" s="104">
        <f t="shared" si="94"/>
        <v>-107730.09999999963</v>
      </c>
      <c r="I151" s="104">
        <f t="shared" si="95"/>
        <v>1.0274308553004232</v>
      </c>
      <c r="J151" s="140" t="s">
        <v>9</v>
      </c>
      <c r="K151" s="143" t="s">
        <v>9</v>
      </c>
      <c r="L151" s="58"/>
      <c r="M151" s="51"/>
      <c r="N151" s="51"/>
    </row>
    <row r="152" spans="1:14" ht="30" x14ac:dyDescent="0.25">
      <c r="A152" s="154"/>
      <c r="B152" s="59" t="s">
        <v>7</v>
      </c>
      <c r="C152" s="150" t="s">
        <v>9</v>
      </c>
      <c r="D152" s="60">
        <f>D92+D96+D124+D126+D90</f>
        <v>10491867.35</v>
      </c>
      <c r="E152" s="60">
        <f t="shared" ref="E152:F152" si="101">E92+E96+E124+E126+E90</f>
        <v>10485386.869999999</v>
      </c>
      <c r="F152" s="60">
        <f t="shared" si="101"/>
        <v>10377656.77</v>
      </c>
      <c r="G152" s="60">
        <f t="shared" si="90"/>
        <v>98.972569144699577</v>
      </c>
      <c r="H152" s="104">
        <f>F152-E152</f>
        <v>-107730.09999999963</v>
      </c>
      <c r="I152" s="104">
        <f t="shared" si="95"/>
        <v>1.0274308553004232</v>
      </c>
      <c r="J152" s="140"/>
      <c r="K152" s="143"/>
      <c r="L152" s="58"/>
      <c r="M152" s="51"/>
      <c r="N152" s="51"/>
    </row>
    <row r="153" spans="1:14" x14ac:dyDescent="0.25">
      <c r="A153" s="153" t="s">
        <v>13</v>
      </c>
      <c r="B153" s="59" t="s">
        <v>3</v>
      </c>
      <c r="C153" s="149" t="s">
        <v>9</v>
      </c>
      <c r="D153" s="60">
        <f>D14+D42</f>
        <v>2995884</v>
      </c>
      <c r="E153" s="60">
        <f>E14+E42</f>
        <v>2995884</v>
      </c>
      <c r="F153" s="60">
        <f>F14+F42</f>
        <v>2894039.14</v>
      </c>
      <c r="G153" s="60">
        <f t="shared" si="90"/>
        <v>96.600507229251875</v>
      </c>
      <c r="H153" s="104">
        <f t="shared" ref="H153" si="102">F153-E153</f>
        <v>-101844.85999999987</v>
      </c>
      <c r="I153" s="104">
        <f t="shared" ref="I153:I154" si="103">IF(E153=0,0,100-F153/E153*100)</f>
        <v>3.3994927707481253</v>
      </c>
      <c r="J153" s="140" t="s">
        <v>9</v>
      </c>
      <c r="K153" s="143" t="s">
        <v>9</v>
      </c>
      <c r="L153" s="58"/>
      <c r="M153" s="51"/>
      <c r="N153" s="51"/>
    </row>
    <row r="154" spans="1:14" ht="30" x14ac:dyDescent="0.25">
      <c r="A154" s="154"/>
      <c r="B154" s="59" t="s">
        <v>7</v>
      </c>
      <c r="C154" s="150" t="s">
        <v>9</v>
      </c>
      <c r="D154" s="60">
        <f>D16+D43</f>
        <v>2995884</v>
      </c>
      <c r="E154" s="60">
        <f>E16+E43</f>
        <v>2995884</v>
      </c>
      <c r="F154" s="60">
        <f>F16+F43</f>
        <v>2894039.14</v>
      </c>
      <c r="G154" s="60">
        <f t="shared" si="90"/>
        <v>96.600507229251875</v>
      </c>
      <c r="H154" s="104">
        <f>F154-E154</f>
        <v>-101844.85999999987</v>
      </c>
      <c r="I154" s="104">
        <f t="shared" si="103"/>
        <v>3.3994927707481253</v>
      </c>
      <c r="J154" s="140"/>
      <c r="K154" s="143"/>
      <c r="L154" s="58"/>
      <c r="M154" s="51"/>
      <c r="N154" s="51"/>
    </row>
    <row r="155" spans="1:14" x14ac:dyDescent="0.25">
      <c r="A155" s="153" t="s">
        <v>137</v>
      </c>
      <c r="B155" s="59" t="s">
        <v>3</v>
      </c>
      <c r="C155" s="149" t="s">
        <v>9</v>
      </c>
      <c r="D155" s="60">
        <f>D156</f>
        <v>5090533.0999999996</v>
      </c>
      <c r="E155" s="60">
        <f t="shared" ref="E155:F155" si="104">E156</f>
        <v>5090533.0999999996</v>
      </c>
      <c r="F155" s="60">
        <f t="shared" si="104"/>
        <v>5084497.84</v>
      </c>
      <c r="G155" s="60">
        <f t="shared" si="90"/>
        <v>99.881441493819196</v>
      </c>
      <c r="H155" s="104">
        <f t="shared" ref="H155" si="105">F155-E155</f>
        <v>-6035.2599999997765</v>
      </c>
      <c r="I155" s="104">
        <f t="shared" ref="I155" si="106">IF(E155=0,0,100-F155/E155*100)</f>
        <v>0.1185585061808041</v>
      </c>
      <c r="J155" s="140" t="s">
        <v>9</v>
      </c>
      <c r="K155" s="143" t="s">
        <v>9</v>
      </c>
      <c r="L155" s="58"/>
      <c r="M155" s="51"/>
      <c r="N155" s="51"/>
    </row>
    <row r="156" spans="1:14" ht="30" x14ac:dyDescent="0.25">
      <c r="A156" s="154"/>
      <c r="B156" s="64" t="s">
        <v>7</v>
      </c>
      <c r="C156" s="150" t="s">
        <v>9</v>
      </c>
      <c r="D156" s="85">
        <f>D78+D102+D65+D67+D82</f>
        <v>5090533.0999999996</v>
      </c>
      <c r="E156" s="85">
        <f>E78+E102+E65+E67+E82</f>
        <v>5090533.0999999996</v>
      </c>
      <c r="F156" s="85">
        <f>F78+F102+F65+F67+F82</f>
        <v>5084497.84</v>
      </c>
      <c r="G156" s="60">
        <f t="shared" si="90"/>
        <v>99.881441493819196</v>
      </c>
      <c r="H156" s="107">
        <f t="shared" ref="H156" si="107">F156-E156</f>
        <v>-6035.2599999997765</v>
      </c>
      <c r="I156" s="107">
        <f t="shared" ref="I156" si="108">IF(E156=0,0,100-F156/E156*100)</f>
        <v>0.1185585061808041</v>
      </c>
      <c r="J156" s="140"/>
      <c r="K156" s="143"/>
      <c r="L156" s="58"/>
      <c r="M156" s="51"/>
      <c r="N156" s="51"/>
    </row>
    <row r="157" spans="1:14" s="122" customFormat="1" ht="77.25" customHeight="1" x14ac:dyDescent="0.25">
      <c r="A157" s="174" t="s">
        <v>232</v>
      </c>
      <c r="B157" s="174"/>
      <c r="C157" s="174"/>
      <c r="D157" s="174"/>
      <c r="E157" s="174"/>
      <c r="F157" s="174"/>
      <c r="G157" s="174"/>
      <c r="H157" s="174"/>
      <c r="I157" s="119" t="s">
        <v>230</v>
      </c>
      <c r="J157" s="120">
        <v>99.151655922632699</v>
      </c>
      <c r="K157" s="121" t="s">
        <v>231</v>
      </c>
      <c r="M157" s="123"/>
    </row>
    <row r="158" spans="1:14" x14ac:dyDescent="0.25">
      <c r="A158" s="127"/>
      <c r="B158" s="52"/>
      <c r="C158" s="128"/>
      <c r="D158" s="86"/>
      <c r="E158" s="86"/>
      <c r="F158" s="86"/>
      <c r="G158" s="86"/>
      <c r="H158" s="108"/>
      <c r="I158" s="108"/>
      <c r="J158" s="126"/>
      <c r="K158" s="125"/>
      <c r="L158" s="58"/>
      <c r="M158" s="51"/>
      <c r="N158" s="51"/>
    </row>
    <row r="159" spans="1:14" x14ac:dyDescent="0.25">
      <c r="A159" s="146"/>
      <c r="B159" s="52"/>
      <c r="C159" s="87"/>
      <c r="D159" s="86"/>
      <c r="E159" s="86"/>
      <c r="F159" s="86"/>
      <c r="G159" s="86"/>
      <c r="H159" s="109"/>
      <c r="I159" s="109"/>
      <c r="J159" s="139"/>
      <c r="K159" s="177"/>
      <c r="L159" s="58"/>
      <c r="M159" s="51"/>
      <c r="N159" s="51"/>
    </row>
    <row r="160" spans="1:14" x14ac:dyDescent="0.25">
      <c r="A160" s="146"/>
      <c r="B160" s="52"/>
      <c r="C160" s="87"/>
      <c r="D160" s="86"/>
      <c r="E160" s="86"/>
      <c r="F160" s="86"/>
      <c r="G160" s="86"/>
      <c r="H160" s="109"/>
      <c r="I160" s="109"/>
      <c r="J160" s="139"/>
      <c r="K160" s="177"/>
      <c r="L160" s="58"/>
      <c r="M160" s="51"/>
      <c r="N160" s="51"/>
    </row>
    <row r="161" spans="1:14" x14ac:dyDescent="0.25">
      <c r="A161" s="146"/>
      <c r="B161" s="52"/>
      <c r="C161" s="87"/>
      <c r="D161" s="86"/>
      <c r="E161" s="86"/>
      <c r="F161" s="86"/>
      <c r="G161" s="86"/>
      <c r="H161" s="109"/>
      <c r="I161" s="109"/>
      <c r="J161" s="139"/>
      <c r="K161" s="177"/>
      <c r="L161" s="58"/>
      <c r="M161" s="51"/>
      <c r="N161" s="51"/>
    </row>
    <row r="162" spans="1:14" x14ac:dyDescent="0.25">
      <c r="A162" s="88"/>
      <c r="B162" s="88"/>
      <c r="C162" s="88"/>
      <c r="D162" s="88"/>
      <c r="E162" s="88"/>
      <c r="F162" s="88"/>
      <c r="G162" s="124"/>
      <c r="H162" s="110"/>
      <c r="I162" s="110"/>
      <c r="J162" s="88"/>
      <c r="K162" s="88"/>
      <c r="L162" s="58"/>
      <c r="M162" s="51"/>
      <c r="N162" s="51"/>
    </row>
    <row r="163" spans="1:14" x14ac:dyDescent="0.25">
      <c r="A163" s="147"/>
      <c r="B163" s="52"/>
      <c r="C163" s="148"/>
      <c r="D163" s="86"/>
      <c r="E163" s="86"/>
      <c r="F163" s="86"/>
      <c r="G163" s="86"/>
      <c r="H163" s="109"/>
      <c r="I163" s="109"/>
      <c r="J163" s="139"/>
      <c r="K163" s="176"/>
      <c r="L163" s="58"/>
      <c r="M163" s="51"/>
      <c r="N163" s="51"/>
    </row>
    <row r="164" spans="1:14" x14ac:dyDescent="0.25">
      <c r="A164" s="147"/>
      <c r="B164" s="52"/>
      <c r="C164" s="148"/>
      <c r="D164" s="86"/>
      <c r="E164" s="86"/>
      <c r="F164" s="86"/>
      <c r="G164" s="86"/>
      <c r="H164" s="109"/>
      <c r="I164" s="109"/>
      <c r="J164" s="139"/>
      <c r="K164" s="176"/>
      <c r="L164" s="58"/>
      <c r="M164" s="51"/>
      <c r="N164" s="51"/>
    </row>
    <row r="165" spans="1:14" x14ac:dyDescent="0.25">
      <c r="A165" s="147"/>
      <c r="B165" s="52"/>
      <c r="C165" s="148"/>
      <c r="D165" s="86"/>
      <c r="E165" s="86"/>
      <c r="F165" s="86"/>
      <c r="G165" s="86"/>
      <c r="H165" s="109"/>
      <c r="I165" s="109"/>
      <c r="J165" s="139"/>
      <c r="K165" s="176"/>
      <c r="L165" s="58"/>
      <c r="M165" s="51"/>
      <c r="N165" s="51"/>
    </row>
    <row r="166" spans="1:14" x14ac:dyDescent="0.25">
      <c r="A166" s="147"/>
      <c r="B166" s="52"/>
      <c r="C166" s="148"/>
      <c r="D166" s="86"/>
      <c r="E166" s="86"/>
      <c r="F166" s="86"/>
      <c r="G166" s="86"/>
      <c r="H166" s="109"/>
      <c r="I166" s="109"/>
      <c r="J166" s="139"/>
      <c r="K166" s="177"/>
      <c r="L166" s="58"/>
      <c r="M166" s="51"/>
      <c r="N166" s="51"/>
    </row>
    <row r="167" spans="1:14" x14ac:dyDescent="0.25">
      <c r="A167" s="147"/>
      <c r="B167" s="52"/>
      <c r="C167" s="148"/>
      <c r="D167" s="86"/>
      <c r="E167" s="86"/>
      <c r="F167" s="86"/>
      <c r="G167" s="86"/>
      <c r="H167" s="109"/>
      <c r="I167" s="109"/>
      <c r="J167" s="139"/>
      <c r="K167" s="177"/>
      <c r="L167" s="58"/>
      <c r="M167" s="51"/>
      <c r="N167" s="51"/>
    </row>
    <row r="168" spans="1:14" x14ac:dyDescent="0.25">
      <c r="A168" s="147"/>
      <c r="B168" s="52"/>
      <c r="C168" s="148"/>
      <c r="D168" s="86"/>
      <c r="E168" s="86"/>
      <c r="F168" s="86"/>
      <c r="G168" s="86"/>
      <c r="H168" s="109"/>
      <c r="I168" s="109"/>
      <c r="J168" s="139"/>
      <c r="K168" s="177"/>
      <c r="L168" s="58"/>
      <c r="M168" s="51"/>
      <c r="N168" s="51"/>
    </row>
    <row r="169" spans="1:14" x14ac:dyDescent="0.25">
      <c r="A169" s="147"/>
      <c r="B169" s="52"/>
      <c r="C169" s="148"/>
      <c r="D169" s="86"/>
      <c r="E169" s="86"/>
      <c r="F169" s="86"/>
      <c r="G169" s="86"/>
      <c r="H169" s="109"/>
      <c r="I169" s="109"/>
      <c r="J169" s="139"/>
      <c r="K169" s="176"/>
      <c r="L169" s="58"/>
      <c r="M169" s="51"/>
      <c r="N169" s="51"/>
    </row>
    <row r="170" spans="1:14" x14ac:dyDescent="0.25">
      <c r="A170" s="147"/>
      <c r="B170" s="52"/>
      <c r="C170" s="148"/>
      <c r="D170" s="86"/>
      <c r="E170" s="86"/>
      <c r="F170" s="86"/>
      <c r="G170" s="86"/>
      <c r="H170" s="109"/>
      <c r="I170" s="109"/>
      <c r="J170" s="139"/>
      <c r="K170" s="176"/>
      <c r="L170" s="58"/>
      <c r="M170" s="51"/>
      <c r="N170" s="51"/>
    </row>
    <row r="171" spans="1:14" x14ac:dyDescent="0.25">
      <c r="A171" s="147"/>
      <c r="B171" s="52"/>
      <c r="C171" s="148"/>
      <c r="D171" s="86"/>
      <c r="E171" s="86"/>
      <c r="F171" s="86"/>
      <c r="G171" s="86"/>
      <c r="H171" s="109"/>
      <c r="I171" s="109"/>
      <c r="J171" s="139"/>
      <c r="K171" s="176"/>
      <c r="L171" s="58"/>
      <c r="M171" s="51"/>
      <c r="N171" s="51"/>
    </row>
    <row r="172" spans="1:14" x14ac:dyDescent="0.25">
      <c r="A172" s="147"/>
      <c r="B172" s="52"/>
      <c r="C172" s="148"/>
      <c r="D172" s="86"/>
      <c r="E172" s="86"/>
      <c r="F172" s="86"/>
      <c r="G172" s="86"/>
      <c r="H172" s="109"/>
      <c r="I172" s="109"/>
      <c r="J172" s="139"/>
      <c r="K172" s="176"/>
      <c r="L172" s="58"/>
      <c r="M172" s="51"/>
      <c r="N172" s="51"/>
    </row>
    <row r="173" spans="1:14" x14ac:dyDescent="0.25">
      <c r="A173" s="147"/>
      <c r="B173" s="52"/>
      <c r="C173" s="148"/>
      <c r="D173" s="86"/>
      <c r="E173" s="86"/>
      <c r="F173" s="86"/>
      <c r="G173" s="86"/>
      <c r="H173" s="109"/>
      <c r="I173" s="109"/>
      <c r="J173" s="139"/>
      <c r="K173" s="176"/>
      <c r="L173" s="58"/>
      <c r="M173" s="51"/>
      <c r="N173" s="51"/>
    </row>
    <row r="174" spans="1:14" x14ac:dyDescent="0.25">
      <c r="A174" s="147"/>
      <c r="B174" s="52"/>
      <c r="C174" s="148"/>
      <c r="D174" s="86"/>
      <c r="E174" s="89"/>
      <c r="F174" s="89"/>
      <c r="G174" s="89"/>
      <c r="H174" s="109"/>
      <c r="I174" s="109"/>
      <c r="J174" s="139"/>
      <c r="K174" s="176"/>
      <c r="L174" s="58"/>
      <c r="M174" s="51"/>
      <c r="N174" s="51"/>
    </row>
    <row r="175" spans="1:14" x14ac:dyDescent="0.25">
      <c r="A175" s="147"/>
      <c r="B175" s="88"/>
      <c r="C175" s="87"/>
      <c r="D175" s="86"/>
      <c r="E175" s="86"/>
      <c r="F175" s="86"/>
      <c r="G175" s="86"/>
      <c r="H175" s="109"/>
      <c r="I175" s="109"/>
      <c r="J175" s="139"/>
      <c r="K175" s="177"/>
      <c r="L175" s="58"/>
      <c r="M175" s="51"/>
      <c r="N175" s="51"/>
    </row>
    <row r="176" spans="1:14" x14ac:dyDescent="0.25">
      <c r="A176" s="147"/>
      <c r="B176" s="52"/>
      <c r="C176" s="87"/>
      <c r="D176" s="86"/>
      <c r="E176" s="86"/>
      <c r="F176" s="86"/>
      <c r="G176" s="86"/>
      <c r="H176" s="109"/>
      <c r="I176" s="109"/>
      <c r="J176" s="139"/>
      <c r="K176" s="177"/>
      <c r="L176" s="58"/>
      <c r="M176" s="51"/>
      <c r="N176" s="51"/>
    </row>
    <row r="177" spans="1:14" x14ac:dyDescent="0.25">
      <c r="A177" s="147"/>
      <c r="B177" s="88"/>
      <c r="C177" s="87"/>
      <c r="D177" s="86"/>
      <c r="E177" s="86"/>
      <c r="F177" s="86"/>
      <c r="G177" s="86"/>
      <c r="H177" s="109"/>
      <c r="I177" s="109"/>
      <c r="J177" s="139"/>
      <c r="K177" s="177"/>
      <c r="L177" s="58"/>
      <c r="M177" s="51"/>
      <c r="N177" s="51"/>
    </row>
    <row r="178" spans="1:14" x14ac:dyDescent="0.25">
      <c r="A178" s="146"/>
      <c r="B178" s="88"/>
      <c r="C178" s="87"/>
      <c r="D178" s="86"/>
      <c r="E178" s="86"/>
      <c r="F178" s="86"/>
      <c r="G178" s="86"/>
      <c r="H178" s="109"/>
      <c r="I178" s="109"/>
      <c r="J178" s="139"/>
      <c r="K178" s="177"/>
      <c r="L178" s="77"/>
      <c r="M178" s="51"/>
      <c r="N178" s="51"/>
    </row>
    <row r="179" spans="1:14" x14ac:dyDescent="0.25">
      <c r="A179" s="146"/>
      <c r="B179" s="52"/>
      <c r="C179" s="87"/>
      <c r="D179" s="86"/>
      <c r="E179" s="86"/>
      <c r="F179" s="86"/>
      <c r="G179" s="86"/>
      <c r="H179" s="109"/>
      <c r="I179" s="109"/>
      <c r="J179" s="139"/>
      <c r="K179" s="177"/>
      <c r="L179" s="58"/>
      <c r="M179" s="51"/>
      <c r="N179" s="51"/>
    </row>
    <row r="180" spans="1:14" x14ac:dyDescent="0.25">
      <c r="A180" s="146"/>
      <c r="B180" s="88"/>
      <c r="C180" s="87"/>
      <c r="D180" s="86"/>
      <c r="E180" s="86"/>
      <c r="F180" s="86"/>
      <c r="G180" s="86"/>
      <c r="H180" s="109"/>
      <c r="I180" s="109"/>
      <c r="J180" s="139"/>
      <c r="K180" s="177"/>
      <c r="L180" s="58"/>
      <c r="M180" s="51"/>
      <c r="N180" s="51"/>
    </row>
    <row r="181" spans="1:14" x14ac:dyDescent="0.25">
      <c r="A181" s="50"/>
      <c r="D181" s="50"/>
      <c r="E181" s="50"/>
      <c r="F181" s="50"/>
      <c r="G181" s="50"/>
      <c r="H181" s="111"/>
      <c r="I181" s="111"/>
      <c r="J181" s="50"/>
      <c r="K181" s="50"/>
      <c r="L181" s="58"/>
      <c r="M181" s="51"/>
      <c r="N181" s="51"/>
    </row>
    <row r="182" spans="1:14" x14ac:dyDescent="0.25">
      <c r="A182" s="50"/>
      <c r="D182" s="50"/>
      <c r="E182" s="50"/>
      <c r="F182" s="50"/>
      <c r="G182" s="50"/>
      <c r="H182" s="111"/>
      <c r="I182" s="111"/>
      <c r="J182" s="50"/>
      <c r="K182" s="50"/>
      <c r="L182" s="58"/>
      <c r="M182" s="51"/>
      <c r="N182" s="51"/>
    </row>
    <row r="183" spans="1:14" x14ac:dyDescent="0.25">
      <c r="A183" s="50"/>
      <c r="D183" s="50"/>
      <c r="E183" s="50"/>
      <c r="F183" s="50"/>
      <c r="G183" s="50"/>
      <c r="H183" s="111"/>
      <c r="I183" s="111"/>
      <c r="J183" s="50"/>
      <c r="K183" s="50"/>
      <c r="L183" s="58"/>
      <c r="M183" s="51"/>
      <c r="N183" s="51"/>
    </row>
    <row r="184" spans="1:14" x14ac:dyDescent="0.25">
      <c r="A184" s="50"/>
      <c r="D184" s="50"/>
      <c r="E184" s="50"/>
      <c r="F184" s="50"/>
      <c r="G184" s="50"/>
      <c r="H184" s="111"/>
      <c r="I184" s="111"/>
      <c r="J184" s="50"/>
      <c r="K184" s="50"/>
      <c r="L184" s="58"/>
      <c r="M184" s="51"/>
      <c r="N184" s="51"/>
    </row>
    <row r="185" spans="1:14" x14ac:dyDescent="0.25">
      <c r="A185" s="50"/>
      <c r="D185" s="50"/>
      <c r="E185" s="50"/>
      <c r="F185" s="50"/>
      <c r="G185" s="50"/>
      <c r="H185" s="111"/>
      <c r="I185" s="111"/>
      <c r="J185" s="50"/>
      <c r="K185" s="50"/>
      <c r="L185" s="58"/>
      <c r="M185" s="51"/>
      <c r="N185" s="51"/>
    </row>
    <row r="186" spans="1:14" x14ac:dyDescent="0.25">
      <c r="A186" s="50"/>
      <c r="D186" s="50"/>
      <c r="E186" s="50"/>
      <c r="F186" s="50"/>
      <c r="G186" s="50"/>
      <c r="H186" s="111"/>
      <c r="I186" s="111"/>
      <c r="J186" s="50"/>
      <c r="K186" s="50"/>
      <c r="L186" s="58"/>
      <c r="M186" s="51"/>
      <c r="N186" s="51"/>
    </row>
    <row r="187" spans="1:14" x14ac:dyDescent="0.25">
      <c r="A187" s="50"/>
      <c r="D187" s="50"/>
      <c r="E187" s="50"/>
      <c r="F187" s="50"/>
      <c r="G187" s="50"/>
      <c r="H187" s="111"/>
      <c r="I187" s="111"/>
      <c r="J187" s="50"/>
      <c r="K187" s="50"/>
      <c r="L187" s="58"/>
      <c r="M187" s="51"/>
      <c r="N187" s="51"/>
    </row>
    <row r="188" spans="1:14" x14ac:dyDescent="0.25">
      <c r="A188" s="50"/>
      <c r="D188" s="50"/>
      <c r="E188" s="50"/>
      <c r="F188" s="50"/>
      <c r="G188" s="50"/>
      <c r="H188" s="111"/>
      <c r="I188" s="111"/>
      <c r="J188" s="50"/>
      <c r="K188" s="50"/>
      <c r="L188" s="58"/>
      <c r="M188" s="51"/>
      <c r="N188" s="51"/>
    </row>
    <row r="189" spans="1:14" x14ac:dyDescent="0.25">
      <c r="A189" s="50"/>
      <c r="D189" s="50"/>
      <c r="E189" s="50"/>
      <c r="F189" s="50"/>
      <c r="G189" s="50"/>
      <c r="H189" s="111"/>
      <c r="I189" s="111"/>
      <c r="J189" s="50"/>
      <c r="K189" s="50"/>
      <c r="L189" s="58"/>
      <c r="M189" s="51"/>
      <c r="N189" s="51"/>
    </row>
    <row r="190" spans="1:14" x14ac:dyDescent="0.25">
      <c r="A190" s="50"/>
      <c r="D190" s="50"/>
      <c r="E190" s="50"/>
      <c r="F190" s="50"/>
      <c r="G190" s="50"/>
      <c r="H190" s="111"/>
      <c r="I190" s="111"/>
      <c r="J190" s="50"/>
      <c r="K190" s="50"/>
      <c r="L190" s="58"/>
      <c r="M190" s="51"/>
      <c r="N190" s="51"/>
    </row>
    <row r="191" spans="1:14" x14ac:dyDescent="0.25">
      <c r="A191" s="50"/>
      <c r="D191" s="50"/>
      <c r="E191" s="50"/>
      <c r="F191" s="50"/>
      <c r="G191" s="50"/>
      <c r="H191" s="111"/>
      <c r="I191" s="111"/>
      <c r="J191" s="50"/>
      <c r="K191" s="50"/>
      <c r="L191" s="58"/>
      <c r="M191" s="51"/>
      <c r="N191" s="51"/>
    </row>
    <row r="192" spans="1:14" x14ac:dyDescent="0.25">
      <c r="A192" s="50"/>
      <c r="D192" s="50"/>
      <c r="E192" s="50"/>
      <c r="F192" s="50"/>
      <c r="G192" s="50"/>
      <c r="H192" s="111"/>
      <c r="I192" s="111"/>
      <c r="J192" s="50"/>
      <c r="K192" s="50"/>
      <c r="L192" s="58"/>
      <c r="M192" s="51"/>
      <c r="N192" s="51"/>
    </row>
    <row r="193" spans="1:14" x14ac:dyDescent="0.25">
      <c r="A193" s="50"/>
      <c r="D193" s="50"/>
      <c r="E193" s="50"/>
      <c r="F193" s="50"/>
      <c r="G193" s="50"/>
      <c r="H193" s="111"/>
      <c r="I193" s="111"/>
      <c r="J193" s="50"/>
      <c r="K193" s="50"/>
      <c r="L193" s="58"/>
      <c r="M193" s="51"/>
      <c r="N193" s="51"/>
    </row>
    <row r="194" spans="1:14" x14ac:dyDescent="0.25">
      <c r="A194" s="50"/>
      <c r="D194" s="50"/>
      <c r="E194" s="50"/>
      <c r="F194" s="50"/>
      <c r="G194" s="50"/>
      <c r="H194" s="111"/>
      <c r="I194" s="111"/>
      <c r="J194" s="50"/>
      <c r="K194" s="50"/>
      <c r="L194" s="58"/>
      <c r="M194" s="51"/>
      <c r="N194" s="51"/>
    </row>
    <row r="195" spans="1:14" x14ac:dyDescent="0.25">
      <c r="A195" s="50"/>
      <c r="D195" s="50"/>
      <c r="E195" s="50"/>
      <c r="F195" s="50"/>
      <c r="G195" s="50"/>
      <c r="H195" s="111"/>
      <c r="I195" s="111"/>
      <c r="J195" s="50"/>
      <c r="K195" s="50"/>
      <c r="L195" s="58"/>
      <c r="M195" s="51"/>
      <c r="N195" s="51"/>
    </row>
    <row r="196" spans="1:14" x14ac:dyDescent="0.25">
      <c r="A196" s="50"/>
      <c r="D196" s="50"/>
      <c r="E196" s="50"/>
      <c r="F196" s="50"/>
      <c r="G196" s="50"/>
      <c r="H196" s="111"/>
      <c r="I196" s="111"/>
      <c r="J196" s="50"/>
      <c r="K196" s="50"/>
      <c r="L196" s="58"/>
      <c r="M196" s="51"/>
      <c r="N196" s="51"/>
    </row>
    <row r="197" spans="1:14" x14ac:dyDescent="0.25">
      <c r="A197" s="50"/>
      <c r="D197" s="50"/>
      <c r="E197" s="50"/>
      <c r="F197" s="50"/>
      <c r="G197" s="50"/>
      <c r="H197" s="111"/>
      <c r="I197" s="111"/>
      <c r="J197" s="50"/>
      <c r="K197" s="50"/>
      <c r="L197" s="58"/>
      <c r="M197" s="51"/>
      <c r="N197" s="51"/>
    </row>
    <row r="198" spans="1:14" x14ac:dyDescent="0.25">
      <c r="A198" s="50"/>
      <c r="D198" s="50"/>
      <c r="E198" s="50"/>
      <c r="F198" s="50"/>
      <c r="G198" s="50"/>
      <c r="H198" s="111"/>
      <c r="I198" s="111"/>
      <c r="J198" s="50"/>
      <c r="K198" s="50"/>
      <c r="L198" s="58"/>
      <c r="M198" s="51"/>
      <c r="N198" s="51"/>
    </row>
    <row r="199" spans="1:14" x14ac:dyDescent="0.25">
      <c r="A199" s="50"/>
      <c r="D199" s="50"/>
      <c r="E199" s="50"/>
      <c r="F199" s="50"/>
      <c r="G199" s="50"/>
      <c r="H199" s="111"/>
      <c r="I199" s="111"/>
      <c r="J199" s="50"/>
      <c r="K199" s="50"/>
      <c r="L199" s="58"/>
      <c r="M199" s="51"/>
      <c r="N199" s="51"/>
    </row>
    <row r="200" spans="1:14" x14ac:dyDescent="0.25">
      <c r="A200" s="50"/>
      <c r="D200" s="50"/>
      <c r="E200" s="50"/>
      <c r="F200" s="50"/>
      <c r="G200" s="50"/>
      <c r="H200" s="111"/>
      <c r="I200" s="111"/>
      <c r="J200" s="50"/>
      <c r="K200" s="50"/>
      <c r="L200" s="58"/>
      <c r="M200" s="51"/>
      <c r="N200" s="51"/>
    </row>
    <row r="201" spans="1:14" x14ac:dyDescent="0.25">
      <c r="A201" s="50"/>
      <c r="D201" s="50"/>
      <c r="E201" s="50"/>
      <c r="F201" s="50"/>
      <c r="G201" s="50"/>
      <c r="H201" s="111"/>
      <c r="I201" s="111"/>
      <c r="J201" s="50"/>
      <c r="K201" s="50"/>
      <c r="L201" s="58"/>
      <c r="M201" s="51"/>
      <c r="N201" s="51"/>
    </row>
    <row r="202" spans="1:14" x14ac:dyDescent="0.25">
      <c r="A202" s="50"/>
      <c r="D202" s="50"/>
      <c r="E202" s="50"/>
      <c r="F202" s="50"/>
      <c r="G202" s="50"/>
      <c r="H202" s="111"/>
      <c r="I202" s="111"/>
      <c r="J202" s="50"/>
      <c r="K202" s="50"/>
      <c r="L202" s="58"/>
      <c r="M202" s="51"/>
      <c r="N202" s="51"/>
    </row>
    <row r="203" spans="1:14" x14ac:dyDescent="0.25">
      <c r="A203" s="50"/>
      <c r="D203" s="50"/>
      <c r="E203" s="50"/>
      <c r="F203" s="50"/>
      <c r="G203" s="50"/>
      <c r="H203" s="111"/>
      <c r="I203" s="111"/>
      <c r="J203" s="50"/>
      <c r="K203" s="50"/>
      <c r="L203" s="58"/>
      <c r="M203" s="51"/>
      <c r="N203" s="51"/>
    </row>
    <row r="204" spans="1:14" x14ac:dyDescent="0.25">
      <c r="A204" s="50"/>
      <c r="D204" s="50"/>
      <c r="E204" s="50"/>
      <c r="F204" s="50"/>
      <c r="G204" s="50"/>
      <c r="H204" s="111"/>
      <c r="I204" s="111"/>
      <c r="J204" s="50"/>
      <c r="K204" s="50"/>
      <c r="L204" s="58"/>
      <c r="M204" s="51"/>
      <c r="N204" s="51"/>
    </row>
    <row r="205" spans="1:14" x14ac:dyDescent="0.25">
      <c r="A205" s="50"/>
      <c r="D205" s="50"/>
      <c r="E205" s="50"/>
      <c r="F205" s="50"/>
      <c r="G205" s="50"/>
      <c r="H205" s="111"/>
      <c r="I205" s="111"/>
      <c r="J205" s="50"/>
      <c r="K205" s="50"/>
      <c r="L205" s="58"/>
      <c r="M205" s="51"/>
      <c r="N205" s="51"/>
    </row>
    <row r="206" spans="1:14" x14ac:dyDescent="0.25">
      <c r="A206" s="50"/>
      <c r="D206" s="50"/>
      <c r="E206" s="50"/>
      <c r="F206" s="50"/>
      <c r="G206" s="50"/>
      <c r="H206" s="111"/>
      <c r="I206" s="111"/>
      <c r="J206" s="50"/>
      <c r="K206" s="50"/>
      <c r="L206" s="58"/>
      <c r="M206" s="51"/>
      <c r="N206" s="51"/>
    </row>
    <row r="207" spans="1:14" x14ac:dyDescent="0.25">
      <c r="A207" s="50"/>
      <c r="D207" s="50"/>
      <c r="E207" s="50"/>
      <c r="F207" s="50"/>
      <c r="G207" s="50"/>
      <c r="H207" s="111"/>
      <c r="I207" s="111"/>
      <c r="J207" s="50"/>
      <c r="K207" s="50"/>
      <c r="L207" s="58"/>
      <c r="M207" s="51"/>
      <c r="N207" s="51"/>
    </row>
    <row r="208" spans="1:14" x14ac:dyDescent="0.25">
      <c r="A208" s="78"/>
      <c r="B208" s="78"/>
      <c r="C208" s="78"/>
      <c r="D208" s="77"/>
      <c r="E208" s="77"/>
      <c r="F208" s="77"/>
      <c r="G208" s="77"/>
      <c r="H208" s="112"/>
      <c r="I208" s="112"/>
      <c r="J208" s="90"/>
      <c r="K208" s="90"/>
      <c r="L208" s="51"/>
      <c r="M208" s="51"/>
      <c r="N208" s="51"/>
    </row>
    <row r="209" spans="1:14" ht="12.75" customHeight="1" x14ac:dyDescent="0.25">
      <c r="A209" s="78"/>
      <c r="B209" s="78"/>
      <c r="C209" s="78"/>
      <c r="D209" s="77"/>
      <c r="E209" s="77"/>
      <c r="F209" s="77"/>
      <c r="G209" s="77"/>
      <c r="H209" s="112"/>
      <c r="I209" s="112"/>
      <c r="J209" s="90"/>
      <c r="K209" s="90"/>
      <c r="L209" s="51"/>
      <c r="M209" s="51"/>
      <c r="N209" s="51"/>
    </row>
    <row r="210" spans="1:14" ht="12.75" customHeight="1" x14ac:dyDescent="0.25">
      <c r="A210" s="78"/>
      <c r="B210" s="51"/>
      <c r="C210" s="51"/>
      <c r="D210" s="77"/>
      <c r="E210" s="77"/>
      <c r="F210" s="77"/>
      <c r="G210" s="77"/>
      <c r="H210" s="112"/>
      <c r="I210" s="112"/>
      <c r="J210" s="91"/>
      <c r="K210" s="90"/>
      <c r="L210" s="51"/>
      <c r="M210" s="51"/>
      <c r="N210" s="51"/>
    </row>
    <row r="211" spans="1:14" ht="12.75" customHeight="1" x14ac:dyDescent="0.25">
      <c r="A211" s="78"/>
      <c r="B211" s="51"/>
      <c r="C211" s="51"/>
      <c r="H211" s="112"/>
      <c r="I211" s="112"/>
      <c r="J211" s="91"/>
      <c r="K211" s="90"/>
      <c r="L211" s="51"/>
      <c r="M211" s="51"/>
      <c r="N211" s="51"/>
    </row>
    <row r="212" spans="1:14" ht="12.75" customHeight="1" x14ac:dyDescent="0.25">
      <c r="E212" s="92"/>
      <c r="F212" s="92"/>
      <c r="G212" s="92"/>
    </row>
    <row r="213" spans="1:14" ht="12.75" customHeight="1" x14ac:dyDescent="0.25"/>
    <row r="214" spans="1:14" ht="12.75" customHeight="1" x14ac:dyDescent="0.25">
      <c r="E214" s="92"/>
    </row>
    <row r="215" spans="1:14" ht="12.75" customHeight="1" x14ac:dyDescent="0.25"/>
    <row r="216" spans="1:14" ht="12.75" customHeight="1" x14ac:dyDescent="0.25"/>
    <row r="217" spans="1:14" ht="12.75" customHeight="1" x14ac:dyDescent="0.25"/>
  </sheetData>
  <sheetProtection formatCells="0" formatColumns="0" formatRows="0" sort="0" autoFilter="0"/>
  <mergeCells count="249">
    <mergeCell ref="K155:K156"/>
    <mergeCell ref="K129:K130"/>
    <mergeCell ref="A131:K131"/>
    <mergeCell ref="J137:J139"/>
    <mergeCell ref="K137:K139"/>
    <mergeCell ref="A129:A130"/>
    <mergeCell ref="A140:A141"/>
    <mergeCell ref="K42:K43"/>
    <mergeCell ref="J44:J45"/>
    <mergeCell ref="J51:J53"/>
    <mergeCell ref="K79:K80"/>
    <mergeCell ref="C81:C82"/>
    <mergeCell ref="J69:J70"/>
    <mergeCell ref="J75:J76"/>
    <mergeCell ref="J77:J78"/>
    <mergeCell ref="J79:J80"/>
    <mergeCell ref="J81:J82"/>
    <mergeCell ref="J73:J74"/>
    <mergeCell ref="J71:J72"/>
    <mergeCell ref="C91:C92"/>
    <mergeCell ref="C93:C94"/>
    <mergeCell ref="C95:C96"/>
    <mergeCell ref="C103:C104"/>
    <mergeCell ref="C54:C55"/>
    <mergeCell ref="K101:K102"/>
    <mergeCell ref="K89:K90"/>
    <mergeCell ref="K99:K100"/>
    <mergeCell ref="J89:J90"/>
    <mergeCell ref="J91:J92"/>
    <mergeCell ref="K93:K94"/>
    <mergeCell ref="K107:K109"/>
    <mergeCell ref="K91:K92"/>
    <mergeCell ref="K95:K96"/>
    <mergeCell ref="K81:K82"/>
    <mergeCell ref="J21:J22"/>
    <mergeCell ref="K21:K22"/>
    <mergeCell ref="K28:K29"/>
    <mergeCell ref="J26:J27"/>
    <mergeCell ref="K24:K25"/>
    <mergeCell ref="K35:K36"/>
    <mergeCell ref="J32:J33"/>
    <mergeCell ref="J39:J40"/>
    <mergeCell ref="J28:J29"/>
    <mergeCell ref="J24:J25"/>
    <mergeCell ref="J35:J36"/>
    <mergeCell ref="K37:K38"/>
    <mergeCell ref="J37:J38"/>
    <mergeCell ref="K75:K76"/>
    <mergeCell ref="K44:K45"/>
    <mergeCell ref="J46:J47"/>
    <mergeCell ref="J54:J55"/>
    <mergeCell ref="J59:J60"/>
    <mergeCell ref="K69:K70"/>
    <mergeCell ref="K77:K78"/>
    <mergeCell ref="K49:K50"/>
    <mergeCell ref="K51:K53"/>
    <mergeCell ref="K54:K55"/>
    <mergeCell ref="K26:K27"/>
    <mergeCell ref="K30:K31"/>
    <mergeCell ref="K32:K33"/>
    <mergeCell ref="K39:K40"/>
    <mergeCell ref="K73:K74"/>
    <mergeCell ref="J62:J63"/>
    <mergeCell ref="C62:C63"/>
    <mergeCell ref="J64:J65"/>
    <mergeCell ref="J66:J67"/>
    <mergeCell ref="J30:J31"/>
    <mergeCell ref="J56:J57"/>
    <mergeCell ref="K64:K65"/>
    <mergeCell ref="K62:K63"/>
    <mergeCell ref="K46:K47"/>
    <mergeCell ref="K56:K57"/>
    <mergeCell ref="J49:J50"/>
    <mergeCell ref="C77:C78"/>
    <mergeCell ref="C32:C33"/>
    <mergeCell ref="K71:K72"/>
    <mergeCell ref="C59:C60"/>
    <mergeCell ref="C66:C67"/>
    <mergeCell ref="C71:C72"/>
    <mergeCell ref="K66:K67"/>
    <mergeCell ref="K59:K60"/>
    <mergeCell ref="C56:C57"/>
    <mergeCell ref="C46:C47"/>
    <mergeCell ref="C37:C38"/>
    <mergeCell ref="C69:C70"/>
    <mergeCell ref="C44:C45"/>
    <mergeCell ref="C64:C65"/>
    <mergeCell ref="J42:J43"/>
    <mergeCell ref="K169:K171"/>
    <mergeCell ref="K172:K174"/>
    <mergeCell ref="K175:K177"/>
    <mergeCell ref="K178:K180"/>
    <mergeCell ref="K166:K168"/>
    <mergeCell ref="K159:K161"/>
    <mergeCell ref="K163:K165"/>
    <mergeCell ref="C155:C156"/>
    <mergeCell ref="J119:J120"/>
    <mergeCell ref="C142:C143"/>
    <mergeCell ref="C144:C145"/>
    <mergeCell ref="C129:C130"/>
    <mergeCell ref="A157:H157"/>
    <mergeCell ref="A142:A143"/>
    <mergeCell ref="A153:A154"/>
    <mergeCell ref="A137:A139"/>
    <mergeCell ref="A125:A126"/>
    <mergeCell ref="A146:A147"/>
    <mergeCell ref="A151:A152"/>
    <mergeCell ref="A148:A150"/>
    <mergeCell ref="C153:C154"/>
    <mergeCell ref="C148:C150"/>
    <mergeCell ref="A144:A145"/>
    <mergeCell ref="C140:C141"/>
    <mergeCell ref="C146:C147"/>
    <mergeCell ref="A121:A122"/>
    <mergeCell ref="C123:C124"/>
    <mergeCell ref="C121:C122"/>
    <mergeCell ref="A119:A120"/>
    <mergeCell ref="A123:A124"/>
    <mergeCell ref="C119:C120"/>
    <mergeCell ref="A93:A94"/>
    <mergeCell ref="A95:A96"/>
    <mergeCell ref="J129:J130"/>
    <mergeCell ref="J125:J126"/>
    <mergeCell ref="J121:J122"/>
    <mergeCell ref="J123:J124"/>
    <mergeCell ref="J99:J100"/>
    <mergeCell ref="J95:J96"/>
    <mergeCell ref="J103:J104"/>
    <mergeCell ref="J101:J102"/>
    <mergeCell ref="J93:J94"/>
    <mergeCell ref="J107:J109"/>
    <mergeCell ref="C89:C90"/>
    <mergeCell ref="A101:A102"/>
    <mergeCell ref="A99:A100"/>
    <mergeCell ref="A103:A104"/>
    <mergeCell ref="A107:A109"/>
    <mergeCell ref="C101:C102"/>
    <mergeCell ref="C99:C100"/>
    <mergeCell ref="A89:A90"/>
    <mergeCell ref="A91:A92"/>
    <mergeCell ref="C107:C109"/>
    <mergeCell ref="C79:C80"/>
    <mergeCell ref="C39:C40"/>
    <mergeCell ref="A2:K2"/>
    <mergeCell ref="A3:K3"/>
    <mergeCell ref="A8:A10"/>
    <mergeCell ref="C4:C6"/>
    <mergeCell ref="K4:K6"/>
    <mergeCell ref="A14:A16"/>
    <mergeCell ref="A4:A6"/>
    <mergeCell ref="B4:B6"/>
    <mergeCell ref="J4:J6"/>
    <mergeCell ref="A7:K7"/>
    <mergeCell ref="J14:J16"/>
    <mergeCell ref="K14:K16"/>
    <mergeCell ref="J8:J10"/>
    <mergeCell ref="K8:K10"/>
    <mergeCell ref="J11:J13"/>
    <mergeCell ref="K11:K13"/>
    <mergeCell ref="D4:I4"/>
    <mergeCell ref="H5:I5"/>
    <mergeCell ref="D5:D6"/>
    <mergeCell ref="F5:F6"/>
    <mergeCell ref="A11:A13"/>
    <mergeCell ref="C8:C10"/>
    <mergeCell ref="A35:A36"/>
    <mergeCell ref="A73:A74"/>
    <mergeCell ref="A75:A76"/>
    <mergeCell ref="A69:A70"/>
    <mergeCell ref="A71:A72"/>
    <mergeCell ref="A46:A47"/>
    <mergeCell ref="A39:A40"/>
    <mergeCell ref="A77:A78"/>
    <mergeCell ref="A64:A65"/>
    <mergeCell ref="A66:A67"/>
    <mergeCell ref="A49:A50"/>
    <mergeCell ref="A51:A53"/>
    <mergeCell ref="A42:A43"/>
    <mergeCell ref="A44:A45"/>
    <mergeCell ref="A54:A55"/>
    <mergeCell ref="A59:A60"/>
    <mergeCell ref="A62:A63"/>
    <mergeCell ref="A56:A57"/>
    <mergeCell ref="E5:E6"/>
    <mergeCell ref="C24:C25"/>
    <mergeCell ref="C125:C126"/>
    <mergeCell ref="C73:C74"/>
    <mergeCell ref="C35:C36"/>
    <mergeCell ref="A21:A22"/>
    <mergeCell ref="C21:C22"/>
    <mergeCell ref="A24:A25"/>
    <mergeCell ref="A26:A27"/>
    <mergeCell ref="A28:A29"/>
    <mergeCell ref="A30:A31"/>
    <mergeCell ref="C26:C27"/>
    <mergeCell ref="C28:C29"/>
    <mergeCell ref="A32:A33"/>
    <mergeCell ref="C30:C31"/>
    <mergeCell ref="C75:C76"/>
    <mergeCell ref="C49:C50"/>
    <mergeCell ref="C51:C53"/>
    <mergeCell ref="C42:C43"/>
    <mergeCell ref="C11:C13"/>
    <mergeCell ref="C14:C16"/>
    <mergeCell ref="A79:A80"/>
    <mergeCell ref="A81:A82"/>
    <mergeCell ref="A37:A38"/>
    <mergeCell ref="K153:K154"/>
    <mergeCell ref="K146:K147"/>
    <mergeCell ref="K144:K145"/>
    <mergeCell ref="J140:J141"/>
    <mergeCell ref="J146:J147"/>
    <mergeCell ref="A178:A180"/>
    <mergeCell ref="A163:A165"/>
    <mergeCell ref="A166:A168"/>
    <mergeCell ref="A169:A171"/>
    <mergeCell ref="A172:A174"/>
    <mergeCell ref="A175:A177"/>
    <mergeCell ref="C163:C165"/>
    <mergeCell ref="A159:A161"/>
    <mergeCell ref="C166:C168"/>
    <mergeCell ref="C169:C171"/>
    <mergeCell ref="C172:C174"/>
    <mergeCell ref="C151:C152"/>
    <mergeCell ref="A155:A156"/>
    <mergeCell ref="J155:J156"/>
    <mergeCell ref="K123:K124"/>
    <mergeCell ref="K103:K104"/>
    <mergeCell ref="K125:K126"/>
    <mergeCell ref="K121:K122"/>
    <mergeCell ref="K119:K120"/>
    <mergeCell ref="A110:K110"/>
    <mergeCell ref="G5:G6"/>
    <mergeCell ref="J178:J180"/>
    <mergeCell ref="J142:J143"/>
    <mergeCell ref="J151:J152"/>
    <mergeCell ref="J144:J145"/>
    <mergeCell ref="J153:J154"/>
    <mergeCell ref="J166:J168"/>
    <mergeCell ref="J169:J171"/>
    <mergeCell ref="J172:J174"/>
    <mergeCell ref="J148:J150"/>
    <mergeCell ref="J163:J165"/>
    <mergeCell ref="J175:J177"/>
    <mergeCell ref="J159:J161"/>
    <mergeCell ref="K142:K143"/>
    <mergeCell ref="K140:K141"/>
    <mergeCell ref="K148:K150"/>
    <mergeCell ref="K151:K152"/>
  </mergeCells>
  <hyperlinks>
    <hyperlink ref="J4" r:id="rId1" location="/document/29129970/entry/22" display="/document/29129970/entry/22"/>
  </hyperlinks>
  <pageMargins left="0.78740157480314965" right="0.19685039370078741" top="0.39370078740157483" bottom="0.19685039370078741" header="0.31496062992125984" footer="0.31496062992125984"/>
  <pageSetup paperSize="8" scale="59" fitToHeight="0" orientation="landscape" r:id="rId2"/>
  <rowBreaks count="1" manualBreakCount="1">
    <brk id="1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2"/>
  <sheetViews>
    <sheetView view="pageBreakPreview" zoomScale="68" zoomScaleNormal="100" zoomScaleSheetLayoutView="68" workbookViewId="0">
      <selection activeCell="I6" sqref="I6"/>
    </sheetView>
  </sheetViews>
  <sheetFormatPr defaultRowHeight="15" x14ac:dyDescent="0.25"/>
  <cols>
    <col min="1" max="1" width="7.7109375" customWidth="1"/>
    <col min="2" max="2" width="43.140625" style="18" customWidth="1"/>
    <col min="3" max="3" width="34" customWidth="1"/>
    <col min="4" max="4" width="15.85546875" customWidth="1"/>
    <col min="5" max="5" width="14.42578125" style="18" customWidth="1"/>
    <col min="6" max="6" width="11.42578125" style="18" bestFit="1" customWidth="1"/>
    <col min="7" max="7" width="12.5703125" style="18" customWidth="1"/>
    <col min="8" max="8" width="9.42578125" style="18" bestFit="1" customWidth="1"/>
    <col min="9" max="9" width="38.42578125" customWidth="1"/>
    <col min="10" max="10" width="9.140625" style="37"/>
  </cols>
  <sheetData>
    <row r="1" spans="1:10" ht="18.75" x14ac:dyDescent="0.25">
      <c r="A1" s="1" t="s">
        <v>205</v>
      </c>
      <c r="B1" s="17"/>
      <c r="C1" s="2"/>
      <c r="D1" s="3"/>
      <c r="E1" s="19"/>
      <c r="F1" s="19"/>
      <c r="G1" s="19"/>
      <c r="H1" s="19"/>
      <c r="I1" s="2"/>
    </row>
    <row r="2" spans="1:10" ht="18.75" x14ac:dyDescent="0.25">
      <c r="A2" s="3"/>
      <c r="B2" s="17"/>
      <c r="C2" s="2"/>
      <c r="D2" s="3"/>
      <c r="E2" s="19"/>
      <c r="F2" s="19"/>
      <c r="G2" s="19"/>
      <c r="H2" s="19"/>
      <c r="I2" s="2"/>
    </row>
    <row r="3" spans="1:10" x14ac:dyDescent="0.25">
      <c r="A3" s="193" t="s">
        <v>26</v>
      </c>
      <c r="B3" s="193" t="s">
        <v>27</v>
      </c>
      <c r="C3" s="193" t="s">
        <v>6</v>
      </c>
      <c r="D3" s="193" t="s">
        <v>28</v>
      </c>
      <c r="E3" s="193" t="s">
        <v>29</v>
      </c>
      <c r="F3" s="193"/>
      <c r="G3" s="193"/>
      <c r="H3" s="193"/>
      <c r="I3" s="192" t="s">
        <v>36</v>
      </c>
    </row>
    <row r="4" spans="1:10" x14ac:dyDescent="0.25">
      <c r="A4" s="193"/>
      <c r="B4" s="193"/>
      <c r="C4" s="193"/>
      <c r="D4" s="193"/>
      <c r="E4" s="193" t="s">
        <v>33</v>
      </c>
      <c r="F4" s="194" t="s">
        <v>35</v>
      </c>
      <c r="G4" s="193" t="s">
        <v>23</v>
      </c>
      <c r="H4" s="193"/>
      <c r="I4" s="192"/>
    </row>
    <row r="5" spans="1:10" x14ac:dyDescent="0.25">
      <c r="A5" s="193"/>
      <c r="B5" s="193"/>
      <c r="C5" s="193"/>
      <c r="D5" s="193"/>
      <c r="E5" s="193"/>
      <c r="F5" s="194"/>
      <c r="G5" s="16" t="s">
        <v>30</v>
      </c>
      <c r="H5" s="16" t="s">
        <v>25</v>
      </c>
      <c r="I5" s="192"/>
    </row>
    <row r="6" spans="1:10" ht="148.5" customHeight="1" x14ac:dyDescent="0.25">
      <c r="A6" s="5">
        <v>1</v>
      </c>
      <c r="B6" s="6" t="s">
        <v>65</v>
      </c>
      <c r="C6" s="7" t="s">
        <v>18</v>
      </c>
      <c r="D6" s="4" t="s">
        <v>31</v>
      </c>
      <c r="E6" s="16">
        <v>79.3</v>
      </c>
      <c r="F6" s="29">
        <v>61.4</v>
      </c>
      <c r="G6" s="30">
        <f>F6-E6</f>
        <v>-17.899999999999999</v>
      </c>
      <c r="H6" s="30">
        <f>G6/E6*100</f>
        <v>-22.572509457755359</v>
      </c>
      <c r="I6" s="34" t="s">
        <v>233</v>
      </c>
    </row>
    <row r="7" spans="1:10" ht="112.5" customHeight="1" x14ac:dyDescent="0.25">
      <c r="A7" s="8">
        <v>2</v>
      </c>
      <c r="B7" s="6" t="s">
        <v>66</v>
      </c>
      <c r="C7" s="7" t="s">
        <v>18</v>
      </c>
      <c r="D7" s="16" t="s">
        <v>31</v>
      </c>
      <c r="E7" s="16">
        <v>10</v>
      </c>
      <c r="F7" s="10">
        <v>10</v>
      </c>
      <c r="G7" s="11">
        <f t="shared" ref="G7:G12" si="0">F7-E7</f>
        <v>0</v>
      </c>
      <c r="H7" s="11">
        <f>G7/E7*100</f>
        <v>0</v>
      </c>
      <c r="I7" s="35" t="s">
        <v>9</v>
      </c>
    </row>
    <row r="8" spans="1:10" s="12" customFormat="1" ht="80.25" customHeight="1" x14ac:dyDescent="0.25">
      <c r="A8" s="8">
        <v>3</v>
      </c>
      <c r="B8" s="9" t="s">
        <v>67</v>
      </c>
      <c r="C8" s="7" t="s">
        <v>18</v>
      </c>
      <c r="D8" s="10" t="s">
        <v>31</v>
      </c>
      <c r="E8" s="20">
        <v>261700</v>
      </c>
      <c r="F8" s="32">
        <v>273430</v>
      </c>
      <c r="G8" s="32">
        <f>F8-E8</f>
        <v>11730</v>
      </c>
      <c r="H8" s="11">
        <f>G8/E8*100</f>
        <v>4.4822315628582343</v>
      </c>
      <c r="I8" s="35" t="s">
        <v>9</v>
      </c>
      <c r="J8" s="37"/>
    </row>
    <row r="9" spans="1:10" ht="83.25" customHeight="1" x14ac:dyDescent="0.25">
      <c r="A9" s="5">
        <v>4</v>
      </c>
      <c r="B9" s="6" t="s">
        <v>57</v>
      </c>
      <c r="C9" s="7" t="s">
        <v>18</v>
      </c>
      <c r="D9" s="16" t="s">
        <v>31</v>
      </c>
      <c r="E9" s="20">
        <v>124000</v>
      </c>
      <c r="F9" s="32">
        <v>124417</v>
      </c>
      <c r="G9" s="32">
        <f>F9-E9</f>
        <v>417</v>
      </c>
      <c r="H9" s="11">
        <f t="shared" ref="H9:H12" si="1">G9/E9*100</f>
        <v>0.33629032258064517</v>
      </c>
      <c r="I9" s="35" t="s">
        <v>9</v>
      </c>
    </row>
    <row r="10" spans="1:10" ht="83.25" customHeight="1" x14ac:dyDescent="0.25">
      <c r="A10" s="5">
        <v>5</v>
      </c>
      <c r="B10" s="6" t="s">
        <v>68</v>
      </c>
      <c r="C10" s="7" t="s">
        <v>183</v>
      </c>
      <c r="D10" s="16" t="s">
        <v>31</v>
      </c>
      <c r="E10" s="20">
        <v>26400</v>
      </c>
      <c r="F10" s="32">
        <v>27151</v>
      </c>
      <c r="G10" s="32">
        <f>F10-E10</f>
        <v>751</v>
      </c>
      <c r="H10" s="11">
        <f t="shared" si="1"/>
        <v>2.8446969696969697</v>
      </c>
      <c r="I10" s="35" t="s">
        <v>9</v>
      </c>
    </row>
    <row r="11" spans="1:10" ht="63.75" customHeight="1" x14ac:dyDescent="0.25">
      <c r="A11" s="14">
        <v>6</v>
      </c>
      <c r="B11" s="6" t="s">
        <v>59</v>
      </c>
      <c r="C11" s="7" t="s">
        <v>18</v>
      </c>
      <c r="D11" s="16" t="s">
        <v>31</v>
      </c>
      <c r="E11" s="20">
        <v>0</v>
      </c>
      <c r="F11" s="20">
        <v>0</v>
      </c>
      <c r="G11" s="29">
        <f t="shared" si="0"/>
        <v>0</v>
      </c>
      <c r="H11" s="28">
        <v>0</v>
      </c>
      <c r="I11" s="36" t="s">
        <v>9</v>
      </c>
    </row>
    <row r="12" spans="1:10" ht="66.75" customHeight="1" x14ac:dyDescent="0.25">
      <c r="A12" s="43">
        <v>7</v>
      </c>
      <c r="B12" s="13" t="s">
        <v>60</v>
      </c>
      <c r="C12" s="44" t="s">
        <v>18</v>
      </c>
      <c r="D12" s="33" t="s">
        <v>31</v>
      </c>
      <c r="E12" s="45">
        <v>100</v>
      </c>
      <c r="F12" s="45">
        <v>100</v>
      </c>
      <c r="G12" s="33">
        <f t="shared" si="0"/>
        <v>0</v>
      </c>
      <c r="H12" s="33">
        <f t="shared" si="1"/>
        <v>0</v>
      </c>
      <c r="I12" s="46" t="s">
        <v>9</v>
      </c>
    </row>
    <row r="13" spans="1:10" s="22" customFormat="1" x14ac:dyDescent="0.25">
      <c r="B13" s="47"/>
      <c r="E13" s="47"/>
      <c r="F13" s="47"/>
      <c r="G13" s="47"/>
      <c r="H13" s="47"/>
      <c r="J13" s="37"/>
    </row>
    <row r="14" spans="1:10" s="22" customFormat="1" x14ac:dyDescent="0.25">
      <c r="B14" s="47"/>
      <c r="E14" s="47"/>
      <c r="F14" s="47"/>
      <c r="G14" s="47"/>
      <c r="H14" s="47"/>
      <c r="J14" s="37"/>
    </row>
    <row r="15" spans="1:10" s="22" customFormat="1" x14ac:dyDescent="0.25">
      <c r="B15" s="47"/>
      <c r="E15" s="47"/>
      <c r="F15" s="47"/>
      <c r="G15" s="47"/>
      <c r="H15" s="47"/>
      <c r="J15" s="37"/>
    </row>
    <row r="16" spans="1:10" s="22" customFormat="1" x14ac:dyDescent="0.25">
      <c r="B16" s="47"/>
      <c r="E16" s="47"/>
      <c r="F16" s="47"/>
      <c r="G16" s="47"/>
      <c r="H16" s="47"/>
      <c r="J16" s="37"/>
    </row>
    <row r="17" spans="2:10" s="22" customFormat="1" x14ac:dyDescent="0.25">
      <c r="B17" s="47"/>
      <c r="E17" s="47"/>
      <c r="F17" s="47"/>
      <c r="G17" s="47"/>
      <c r="H17" s="47"/>
      <c r="J17" s="37"/>
    </row>
    <row r="18" spans="2:10" s="22" customFormat="1" x14ac:dyDescent="0.25">
      <c r="B18" s="47"/>
      <c r="E18" s="47"/>
      <c r="F18" s="47"/>
      <c r="G18" s="47"/>
      <c r="H18" s="47"/>
      <c r="J18" s="37"/>
    </row>
    <row r="19" spans="2:10" s="22" customFormat="1" x14ac:dyDescent="0.25">
      <c r="B19" s="47"/>
      <c r="C19" s="48"/>
      <c r="D19" s="49"/>
      <c r="E19" s="49"/>
      <c r="F19" s="39"/>
      <c r="G19" s="47"/>
      <c r="H19" s="47"/>
      <c r="J19" s="37"/>
    </row>
    <row r="20" spans="2:10" s="22" customFormat="1" x14ac:dyDescent="0.25">
      <c r="B20" s="47"/>
      <c r="E20" s="47"/>
      <c r="F20" s="47"/>
      <c r="G20" s="47"/>
      <c r="H20" s="47"/>
      <c r="J20" s="37"/>
    </row>
    <row r="21" spans="2:10" s="22" customFormat="1" x14ac:dyDescent="0.25">
      <c r="B21" s="47"/>
      <c r="E21" s="47"/>
      <c r="F21" s="47"/>
      <c r="G21" s="47"/>
      <c r="H21" s="47"/>
      <c r="J21" s="37"/>
    </row>
    <row r="22" spans="2:10" s="22" customFormat="1" x14ac:dyDescent="0.25">
      <c r="B22" s="47"/>
      <c r="E22" s="47"/>
      <c r="F22" s="47"/>
      <c r="G22" s="47"/>
      <c r="H22" s="47"/>
      <c r="J22" s="37"/>
    </row>
  </sheetData>
  <autoFilter ref="H1:H14">
    <filterColumn colId="0">
      <filters>
        <filter val="24,0"/>
        <filter val="5,7"/>
        <filter val="-7,6"/>
        <filter val="71,4"/>
        <filter val="82,9"/>
      </filters>
    </filterColumn>
  </autoFilter>
  <mergeCells count="9">
    <mergeCell ref="I3:I5"/>
    <mergeCell ref="E4:E5"/>
    <mergeCell ref="F4:F5"/>
    <mergeCell ref="G4:H4"/>
    <mergeCell ref="A3:A5"/>
    <mergeCell ref="B3:B5"/>
    <mergeCell ref="C3:C5"/>
    <mergeCell ref="D3:D5"/>
    <mergeCell ref="E3:H3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view="pageBreakPreview" zoomScale="78" zoomScaleNormal="100" zoomScaleSheetLayoutView="78" workbookViewId="0">
      <selection activeCell="A10" sqref="A10"/>
    </sheetView>
  </sheetViews>
  <sheetFormatPr defaultRowHeight="15" x14ac:dyDescent="0.25"/>
  <cols>
    <col min="1" max="1" width="38.5703125" customWidth="1"/>
    <col min="2" max="2" width="34.7109375" customWidth="1"/>
    <col min="3" max="3" width="21.42578125" customWidth="1"/>
    <col min="4" max="4" width="17.42578125" customWidth="1"/>
    <col min="5" max="5" width="16.140625" customWidth="1"/>
    <col min="8" max="8" width="42.85546875" customWidth="1"/>
  </cols>
  <sheetData>
    <row r="1" spans="1:8" ht="24.75" customHeight="1" x14ac:dyDescent="0.3">
      <c r="A1" s="2" t="s">
        <v>78</v>
      </c>
      <c r="B1" s="24"/>
      <c r="C1" s="24"/>
    </row>
    <row r="2" spans="1:8" ht="21.75" customHeight="1" x14ac:dyDescent="0.25">
      <c r="A2" s="193" t="s">
        <v>76</v>
      </c>
      <c r="B2" s="193" t="s">
        <v>6</v>
      </c>
      <c r="C2" s="193" t="s">
        <v>77</v>
      </c>
      <c r="D2" s="193" t="s">
        <v>29</v>
      </c>
      <c r="E2" s="193"/>
      <c r="F2" s="193"/>
      <c r="G2" s="193"/>
      <c r="H2" s="193" t="s">
        <v>75</v>
      </c>
    </row>
    <row r="3" spans="1:8" ht="20.25" customHeight="1" x14ac:dyDescent="0.25">
      <c r="A3" s="193"/>
      <c r="B3" s="193" t="s">
        <v>74</v>
      </c>
      <c r="C3" s="193"/>
      <c r="D3" s="198" t="s">
        <v>33</v>
      </c>
      <c r="E3" s="193" t="s">
        <v>32</v>
      </c>
      <c r="F3" s="193" t="s">
        <v>23</v>
      </c>
      <c r="G3" s="193"/>
      <c r="H3" s="193"/>
    </row>
    <row r="4" spans="1:8" ht="15.75" customHeight="1" x14ac:dyDescent="0.25">
      <c r="A4" s="193"/>
      <c r="B4" s="193"/>
      <c r="C4" s="193"/>
      <c r="D4" s="199"/>
      <c r="E4" s="193"/>
      <c r="F4" s="16" t="s">
        <v>30</v>
      </c>
      <c r="G4" s="16" t="s">
        <v>25</v>
      </c>
      <c r="H4" s="193"/>
    </row>
    <row r="5" spans="1:8" ht="57.75" customHeight="1" x14ac:dyDescent="0.25">
      <c r="A5" s="26" t="s">
        <v>69</v>
      </c>
      <c r="B5" s="26" t="s">
        <v>79</v>
      </c>
      <c r="C5" s="27" t="s">
        <v>31</v>
      </c>
      <c r="D5" s="27">
        <v>2200</v>
      </c>
      <c r="E5" s="31">
        <v>2301</v>
      </c>
      <c r="F5" s="30">
        <f>E5-D5</f>
        <v>101</v>
      </c>
      <c r="G5" s="30">
        <f>F5/D5*100</f>
        <v>4.5909090909090908</v>
      </c>
      <c r="H5" s="15" t="s">
        <v>9</v>
      </c>
    </row>
    <row r="6" spans="1:8" ht="45.75" customHeight="1" x14ac:dyDescent="0.25">
      <c r="A6" s="26" t="s">
        <v>70</v>
      </c>
      <c r="B6" s="26" t="s">
        <v>79</v>
      </c>
      <c r="C6" s="27" t="s">
        <v>31</v>
      </c>
      <c r="D6" s="27">
        <v>2240</v>
      </c>
      <c r="E6" s="31">
        <v>2340</v>
      </c>
      <c r="F6" s="30">
        <f t="shared" ref="F6:F11" si="0">E6-D6</f>
        <v>100</v>
      </c>
      <c r="G6" s="30">
        <f t="shared" ref="G6:G11" si="1">F6/D6*100</f>
        <v>4.4642857142857144</v>
      </c>
      <c r="H6" s="15" t="s">
        <v>9</v>
      </c>
    </row>
    <row r="7" spans="1:8" ht="65.25" customHeight="1" x14ac:dyDescent="0.25">
      <c r="A7" s="26" t="s">
        <v>71</v>
      </c>
      <c r="B7" s="26" t="s">
        <v>79</v>
      </c>
      <c r="C7" s="27" t="s">
        <v>31</v>
      </c>
      <c r="D7" s="27">
        <v>302</v>
      </c>
      <c r="E7" s="31">
        <v>302</v>
      </c>
      <c r="F7" s="30">
        <f t="shared" si="0"/>
        <v>0</v>
      </c>
      <c r="G7" s="30">
        <f t="shared" si="1"/>
        <v>0</v>
      </c>
      <c r="H7" s="15" t="s">
        <v>9</v>
      </c>
    </row>
    <row r="8" spans="1:8" ht="62.25" customHeight="1" x14ac:dyDescent="0.25">
      <c r="A8" s="26" t="s">
        <v>72</v>
      </c>
      <c r="B8" s="26" t="s">
        <v>184</v>
      </c>
      <c r="C8" s="27" t="s">
        <v>31</v>
      </c>
      <c r="D8" s="27">
        <v>5</v>
      </c>
      <c r="E8" s="27">
        <v>5</v>
      </c>
      <c r="F8" s="27">
        <f t="shared" si="0"/>
        <v>0</v>
      </c>
      <c r="G8" s="27">
        <f t="shared" si="1"/>
        <v>0</v>
      </c>
      <c r="H8" s="15" t="s">
        <v>9</v>
      </c>
    </row>
    <row r="9" spans="1:8" ht="191.25" x14ac:dyDescent="0.25">
      <c r="A9" s="26" t="s">
        <v>73</v>
      </c>
      <c r="B9" s="26" t="s">
        <v>79</v>
      </c>
      <c r="C9" s="27" t="s">
        <v>31</v>
      </c>
      <c r="D9" s="27">
        <v>229</v>
      </c>
      <c r="E9" s="27">
        <v>219</v>
      </c>
      <c r="F9" s="11">
        <f t="shared" si="0"/>
        <v>-10</v>
      </c>
      <c r="G9" s="11">
        <f t="shared" si="1"/>
        <v>-4.3668122270742353</v>
      </c>
      <c r="H9" s="15" t="s">
        <v>9</v>
      </c>
    </row>
    <row r="10" spans="1:8" ht="102" x14ac:dyDescent="0.25">
      <c r="A10" s="26" t="s">
        <v>223</v>
      </c>
      <c r="B10" s="26" t="s">
        <v>79</v>
      </c>
      <c r="C10" s="27" t="s">
        <v>31</v>
      </c>
      <c r="D10" s="27">
        <v>5</v>
      </c>
      <c r="E10" s="27">
        <v>5</v>
      </c>
      <c r="F10" s="30">
        <f t="shared" si="0"/>
        <v>0</v>
      </c>
      <c r="G10" s="30">
        <f t="shared" si="1"/>
        <v>0</v>
      </c>
      <c r="H10" s="15" t="s">
        <v>9</v>
      </c>
    </row>
    <row r="11" spans="1:8" ht="87" customHeight="1" x14ac:dyDescent="0.25">
      <c r="A11" s="26" t="s">
        <v>58</v>
      </c>
      <c r="B11" s="26" t="s">
        <v>79</v>
      </c>
      <c r="C11" s="27" t="s">
        <v>31</v>
      </c>
      <c r="D11" s="27">
        <v>3000</v>
      </c>
      <c r="E11" s="10">
        <v>3104</v>
      </c>
      <c r="F11" s="11">
        <f t="shared" si="0"/>
        <v>104</v>
      </c>
      <c r="G11" s="11">
        <f t="shared" si="1"/>
        <v>3.4666666666666663</v>
      </c>
      <c r="H11" s="15" t="s">
        <v>9</v>
      </c>
    </row>
    <row r="12" spans="1:8" ht="87" customHeight="1" x14ac:dyDescent="0.25">
      <c r="A12" s="40"/>
      <c r="B12" s="40"/>
      <c r="C12" s="41"/>
      <c r="D12" s="41"/>
      <c r="E12" s="42"/>
      <c r="F12" s="38"/>
      <c r="G12" s="38"/>
      <c r="H12" s="197"/>
    </row>
    <row r="13" spans="1:8" x14ac:dyDescent="0.25">
      <c r="A13" s="40"/>
      <c r="B13" s="40"/>
      <c r="C13" s="41"/>
      <c r="D13" s="41"/>
      <c r="E13" s="41"/>
      <c r="F13" s="39"/>
      <c r="G13" s="39"/>
      <c r="H13" s="197"/>
    </row>
    <row r="14" spans="1:8" ht="72" customHeight="1" x14ac:dyDescent="0.25">
      <c r="A14" s="40"/>
      <c r="B14" s="40"/>
      <c r="C14" s="41"/>
      <c r="D14" s="41"/>
      <c r="E14" s="41"/>
      <c r="F14" s="41"/>
      <c r="G14" s="41"/>
      <c r="H14" s="197"/>
    </row>
    <row r="15" spans="1:8" x14ac:dyDescent="0.25">
      <c r="A15" s="22"/>
      <c r="B15" s="22"/>
      <c r="C15" s="22"/>
      <c r="D15" s="22"/>
      <c r="E15" s="22"/>
      <c r="F15" s="22"/>
      <c r="G15" s="22"/>
      <c r="H15" s="22"/>
    </row>
    <row r="17" spans="1:8" ht="18.75" x14ac:dyDescent="0.25">
      <c r="A17" s="1"/>
    </row>
    <row r="19" spans="1:8" ht="20.25" x14ac:dyDescent="0.25">
      <c r="A19" s="21"/>
    </row>
    <row r="20" spans="1:8" ht="20.25" x14ac:dyDescent="0.25">
      <c r="A20" s="21"/>
    </row>
    <row r="21" spans="1:8" ht="20.25" x14ac:dyDescent="0.25">
      <c r="A21" s="21"/>
    </row>
    <row r="22" spans="1:8" ht="20.25" x14ac:dyDescent="0.25">
      <c r="A22" s="21"/>
    </row>
    <row r="24" spans="1:8" ht="42.75" customHeight="1" x14ac:dyDescent="0.25">
      <c r="A24" s="195"/>
      <c r="B24" s="196"/>
      <c r="C24" s="195"/>
      <c r="D24" s="195"/>
      <c r="E24" s="195"/>
      <c r="F24" s="195"/>
      <c r="G24" s="195"/>
      <c r="H24" s="195"/>
    </row>
    <row r="25" spans="1:8" x14ac:dyDescent="0.25">
      <c r="A25" s="195"/>
      <c r="B25" s="196"/>
      <c r="C25" s="25"/>
      <c r="D25" s="25"/>
      <c r="E25" s="25"/>
      <c r="F25" s="25"/>
      <c r="G25" s="25"/>
      <c r="H25" s="25"/>
    </row>
    <row r="26" spans="1:8" x14ac:dyDescent="0.25">
      <c r="A26" s="25"/>
      <c r="B26" s="23"/>
      <c r="C26" s="25"/>
      <c r="D26" s="25"/>
      <c r="E26" s="25"/>
      <c r="F26" s="25"/>
      <c r="G26" s="25"/>
      <c r="H26" s="25"/>
    </row>
    <row r="27" spans="1:8" ht="69" customHeight="1" x14ac:dyDescent="0.25">
      <c r="A27" s="25"/>
      <c r="B27" s="23"/>
      <c r="C27" s="25"/>
      <c r="D27" s="25"/>
      <c r="E27" s="25"/>
      <c r="F27" s="25"/>
      <c r="G27" s="25"/>
      <c r="H27" s="25"/>
    </row>
    <row r="28" spans="1:8" ht="48" customHeight="1" x14ac:dyDescent="0.25">
      <c r="A28" s="25"/>
      <c r="B28" s="23"/>
      <c r="C28" s="25"/>
      <c r="D28" s="25"/>
      <c r="E28" s="25"/>
      <c r="F28" s="25"/>
      <c r="G28" s="25"/>
      <c r="H28" s="25"/>
    </row>
    <row r="29" spans="1:8" ht="57" customHeight="1" x14ac:dyDescent="0.25">
      <c r="A29" s="25"/>
      <c r="B29" s="23"/>
      <c r="C29" s="25"/>
      <c r="D29" s="25"/>
      <c r="E29" s="25"/>
      <c r="F29" s="25"/>
      <c r="G29" s="25"/>
      <c r="H29" s="25"/>
    </row>
    <row r="30" spans="1:8" ht="57" customHeight="1" x14ac:dyDescent="0.25">
      <c r="A30" s="25"/>
      <c r="B30" s="23"/>
      <c r="C30" s="25"/>
      <c r="D30" s="25"/>
      <c r="E30" s="25"/>
      <c r="F30" s="25"/>
      <c r="G30" s="25"/>
      <c r="H30" s="25"/>
    </row>
    <row r="31" spans="1:8" ht="156.75" customHeight="1" x14ac:dyDescent="0.25">
      <c r="A31" s="25"/>
      <c r="B31" s="23"/>
      <c r="C31" s="25"/>
      <c r="D31" s="25"/>
      <c r="E31" s="25"/>
      <c r="F31" s="25"/>
      <c r="G31" s="25"/>
      <c r="H31" s="25"/>
    </row>
    <row r="32" spans="1:8" ht="105" customHeight="1" x14ac:dyDescent="0.25">
      <c r="A32" s="25"/>
      <c r="B32" s="23"/>
      <c r="C32" s="25"/>
      <c r="D32" s="25"/>
      <c r="E32" s="25"/>
      <c r="F32" s="25"/>
      <c r="G32" s="25"/>
      <c r="H32" s="25"/>
    </row>
    <row r="33" spans="1:8" ht="65.25" customHeight="1" x14ac:dyDescent="0.25">
      <c r="A33" s="25"/>
      <c r="B33" s="23"/>
      <c r="C33" s="25"/>
      <c r="D33" s="25"/>
      <c r="E33" s="25"/>
      <c r="F33" s="25"/>
      <c r="G33" s="25"/>
      <c r="H33" s="25"/>
    </row>
    <row r="34" spans="1:8" ht="94.5" customHeight="1" x14ac:dyDescent="0.25">
      <c r="A34" s="25"/>
      <c r="B34" s="23"/>
      <c r="C34" s="25"/>
      <c r="D34" s="25"/>
      <c r="E34" s="25"/>
      <c r="F34" s="25"/>
      <c r="G34" s="25"/>
      <c r="H34" s="25"/>
    </row>
    <row r="35" spans="1:8" ht="130.5" customHeight="1" x14ac:dyDescent="0.25">
      <c r="A35" s="25"/>
      <c r="B35" s="23"/>
      <c r="C35" s="25"/>
      <c r="D35" s="25"/>
      <c r="E35" s="25"/>
      <c r="F35" s="25"/>
      <c r="G35" s="25"/>
      <c r="H35" s="25"/>
    </row>
    <row r="36" spans="1:8" ht="88.5" customHeight="1" x14ac:dyDescent="0.25">
      <c r="A36" s="25"/>
      <c r="B36" s="23"/>
      <c r="C36" s="25"/>
      <c r="D36" s="25"/>
      <c r="E36" s="25"/>
      <c r="F36" s="25"/>
      <c r="G36" s="25"/>
      <c r="H36" s="25"/>
    </row>
  </sheetData>
  <mergeCells count="12">
    <mergeCell ref="A24:A25"/>
    <mergeCell ref="B24:B25"/>
    <mergeCell ref="C24:H24"/>
    <mergeCell ref="H12:H14"/>
    <mergeCell ref="A2:A4"/>
    <mergeCell ref="C2:C4"/>
    <mergeCell ref="D2:G2"/>
    <mergeCell ref="H2:H4"/>
    <mergeCell ref="D3:D4"/>
    <mergeCell ref="E3:E4"/>
    <mergeCell ref="F3:G3"/>
    <mergeCell ref="B2:B4"/>
  </mergeCells>
  <pageMargins left="0.78740157480314965" right="0.70866141732283472" top="0.78740157480314965" bottom="0.78740157480314965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программа</vt:lpstr>
      <vt:lpstr>целевые показатели</vt:lpstr>
      <vt:lpstr>иные показатели</vt:lpstr>
      <vt:lpstr>программа!Заголовки_для_печати</vt:lpstr>
      <vt:lpstr>'иные показатели'!Область_печати</vt:lpstr>
      <vt:lpstr>программа!Область_печати</vt:lpstr>
      <vt:lpstr>'целевые показатели'!Область_печати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Шевякина Ксения Владимировна</dc:creator>
  <cp:lastModifiedBy>Штолякова Ольга Анатольевна</cp:lastModifiedBy>
  <cp:lastPrinted>2025-02-04T10:58:31Z</cp:lastPrinted>
  <dcterms:created xsi:type="dcterms:W3CDTF">2021-01-26T14:13:25Z</dcterms:created>
  <dcterms:modified xsi:type="dcterms:W3CDTF">2025-04-24T04:38:12Z</dcterms:modified>
</cp:coreProperties>
</file>